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Лист1" sheetId="1" r:id="rId1"/>
  </sheets>
  <definedNames>
    <definedName name="_xlnm.Print_Area" localSheetId="0">Лист1!$A$1:$J$1145</definedName>
  </definedNames>
  <calcPr calcId="152511"/>
</workbook>
</file>

<file path=xl/calcChain.xml><?xml version="1.0" encoding="utf-8"?>
<calcChain xmlns="http://schemas.openxmlformats.org/spreadsheetml/2006/main">
  <c r="E13" i="1" l="1"/>
  <c r="F13" i="1"/>
  <c r="D13" i="1"/>
  <c r="C13" i="1"/>
  <c r="D14" i="1"/>
  <c r="E14" i="1"/>
  <c r="F14" i="1"/>
  <c r="D1011" i="1"/>
  <c r="E1011" i="1"/>
  <c r="F1011" i="1"/>
  <c r="C1103" i="1"/>
  <c r="C1102" i="1"/>
  <c r="C1101" i="1"/>
  <c r="C1100" i="1"/>
  <c r="C1099" i="1"/>
  <c r="C1098" i="1"/>
  <c r="F1097" i="1"/>
  <c r="E1097" i="1"/>
  <c r="D1097" i="1"/>
  <c r="C1097" i="1" l="1"/>
  <c r="F877" i="1"/>
  <c r="D744" i="1" l="1"/>
  <c r="F620" i="1" l="1"/>
  <c r="F611" i="1"/>
  <c r="F530" i="1"/>
  <c r="F485" i="1"/>
  <c r="F460" i="1"/>
  <c r="E460" i="1"/>
  <c r="D460" i="1"/>
  <c r="C460" i="1" s="1"/>
  <c r="E458" i="1"/>
  <c r="D458" i="1"/>
  <c r="C458" i="1"/>
  <c r="E457" i="1"/>
  <c r="D457" i="1"/>
  <c r="C456" i="1"/>
  <c r="C455" i="1"/>
  <c r="C454" i="1"/>
  <c r="F453" i="1"/>
  <c r="D453" i="1"/>
  <c r="F451" i="1"/>
  <c r="E451" i="1"/>
  <c r="D451" i="1"/>
  <c r="E449" i="1"/>
  <c r="D449" i="1"/>
  <c r="C449" i="1" s="1"/>
  <c r="E448" i="1"/>
  <c r="D448" i="1"/>
  <c r="C448" i="1"/>
  <c r="C447" i="1"/>
  <c r="C446" i="1"/>
  <c r="C445" i="1"/>
  <c r="F444" i="1"/>
  <c r="F433" i="1"/>
  <c r="E397" i="1"/>
  <c r="E367" i="1" s="1"/>
  <c r="E398" i="1"/>
  <c r="E368" i="1" s="1"/>
  <c r="E399" i="1"/>
  <c r="E369" i="1" s="1"/>
  <c r="E400" i="1"/>
  <c r="E370" i="1" s="1"/>
  <c r="E401" i="1"/>
  <c r="E371" i="1" s="1"/>
  <c r="D397" i="1"/>
  <c r="D367" i="1" s="1"/>
  <c r="D398" i="1"/>
  <c r="D368" i="1" s="1"/>
  <c r="D399" i="1"/>
  <c r="D369" i="1" s="1"/>
  <c r="D400" i="1"/>
  <c r="D370" i="1" s="1"/>
  <c r="D401" i="1"/>
  <c r="D371" i="1" s="1"/>
  <c r="E396" i="1"/>
  <c r="E366" i="1" s="1"/>
  <c r="F396" i="1"/>
  <c r="F366" i="1" s="1"/>
  <c r="F368" i="1"/>
  <c r="F369" i="1"/>
  <c r="F370" i="1"/>
  <c r="F371" i="1"/>
  <c r="F423" i="1"/>
  <c r="E433" i="1"/>
  <c r="D433" i="1"/>
  <c r="F432" i="1"/>
  <c r="E432" i="1"/>
  <c r="D432" i="1"/>
  <c r="C432" i="1" s="1"/>
  <c r="C431" i="1"/>
  <c r="C430" i="1"/>
  <c r="C429" i="1"/>
  <c r="C428" i="1"/>
  <c r="C427" i="1"/>
  <c r="C426" i="1"/>
  <c r="F425" i="1"/>
  <c r="E425" i="1"/>
  <c r="D425" i="1"/>
  <c r="C457" i="1" l="1"/>
  <c r="C451" i="1"/>
  <c r="D444" i="1"/>
  <c r="C433" i="1"/>
  <c r="C425" i="1"/>
  <c r="F271" i="1" l="1"/>
  <c r="F262" i="1"/>
  <c r="F253" i="1"/>
  <c r="F215" i="1"/>
  <c r="F165" i="1"/>
  <c r="E165" i="1"/>
  <c r="D165" i="1"/>
  <c r="F164" i="1"/>
  <c r="E164" i="1"/>
  <c r="D164" i="1"/>
  <c r="C163" i="1"/>
  <c r="C162" i="1"/>
  <c r="C161" i="1"/>
  <c r="C160" i="1"/>
  <c r="C159" i="1"/>
  <c r="C158" i="1"/>
  <c r="F157" i="1"/>
  <c r="E157" i="1"/>
  <c r="D157" i="1"/>
  <c r="F155" i="1"/>
  <c r="F154" i="1"/>
  <c r="F145" i="1"/>
  <c r="F144" i="1"/>
  <c r="C157" i="1" l="1"/>
  <c r="C165" i="1"/>
  <c r="C164" i="1"/>
  <c r="F422" i="1" l="1"/>
  <c r="F1032" i="1"/>
  <c r="F1012" i="1" s="1"/>
  <c r="F1033" i="1"/>
  <c r="F1034" i="1"/>
  <c r="F1035" i="1"/>
  <c r="F1036" i="1"/>
  <c r="E1032" i="1"/>
  <c r="E1012" i="1" s="1"/>
  <c r="E1033" i="1"/>
  <c r="E1034" i="1"/>
  <c r="E1035" i="1"/>
  <c r="E1036" i="1"/>
  <c r="E1031" i="1"/>
  <c r="F1031" i="1"/>
  <c r="D1032" i="1"/>
  <c r="D1012" i="1" s="1"/>
  <c r="D1033" i="1"/>
  <c r="D1034" i="1"/>
  <c r="D1035" i="1"/>
  <c r="D1036" i="1"/>
  <c r="C619" i="1" l="1"/>
  <c r="C610" i="1"/>
  <c r="F656" i="1"/>
  <c r="F768" i="1" l="1"/>
  <c r="F769" i="1"/>
  <c r="F706" i="1"/>
  <c r="F707" i="1"/>
  <c r="F708" i="1"/>
  <c r="F709" i="1"/>
  <c r="E706" i="1"/>
  <c r="E707" i="1"/>
  <c r="E708" i="1"/>
  <c r="E709" i="1"/>
  <c r="E705" i="1"/>
  <c r="F705" i="1"/>
  <c r="D706" i="1"/>
  <c r="D707" i="1"/>
  <c r="D708" i="1"/>
  <c r="D709" i="1"/>
  <c r="D705" i="1"/>
  <c r="F704" i="1"/>
  <c r="E704" i="1"/>
  <c r="F473" i="1"/>
  <c r="F474" i="1"/>
  <c r="F475" i="1"/>
  <c r="F476" i="1"/>
  <c r="E473" i="1"/>
  <c r="E474" i="1"/>
  <c r="E475" i="1"/>
  <c r="E476" i="1"/>
  <c r="D473" i="1"/>
  <c r="D474" i="1"/>
  <c r="D475" i="1"/>
  <c r="D476" i="1"/>
  <c r="E472" i="1"/>
  <c r="F472" i="1"/>
  <c r="D472" i="1"/>
  <c r="E530" i="1"/>
  <c r="D530" i="1"/>
  <c r="C529" i="1"/>
  <c r="C528" i="1"/>
  <c r="C527" i="1"/>
  <c r="C526" i="1"/>
  <c r="C525" i="1"/>
  <c r="C524" i="1"/>
  <c r="F523" i="1"/>
  <c r="E523" i="1"/>
  <c r="D523" i="1"/>
  <c r="E309" i="1"/>
  <c r="F309" i="1"/>
  <c r="D309" i="1"/>
  <c r="E442" i="1"/>
  <c r="F442" i="1"/>
  <c r="D442" i="1"/>
  <c r="C309" i="1" l="1"/>
  <c r="C530" i="1"/>
  <c r="C442" i="1"/>
  <c r="C523" i="1"/>
  <c r="E363" i="1"/>
  <c r="F363" i="1"/>
  <c r="D363" i="1"/>
  <c r="C336" i="1"/>
  <c r="E327" i="1"/>
  <c r="F327" i="1"/>
  <c r="D327" i="1"/>
  <c r="E318" i="1"/>
  <c r="F318" i="1"/>
  <c r="D318" i="1"/>
  <c r="D300" i="1"/>
  <c r="E300" i="1"/>
  <c r="F300" i="1"/>
  <c r="F243" i="1"/>
  <c r="F234" i="1"/>
  <c r="C300" i="1" l="1"/>
  <c r="C327" i="1"/>
  <c r="C363" i="1"/>
  <c r="C318" i="1"/>
  <c r="F79" i="1"/>
  <c r="F80" i="1"/>
  <c r="F81" i="1"/>
  <c r="F82" i="1"/>
  <c r="F83" i="1"/>
  <c r="E79" i="1"/>
  <c r="E80" i="1"/>
  <c r="E81" i="1"/>
  <c r="E82" i="1"/>
  <c r="E83" i="1"/>
  <c r="D79" i="1"/>
  <c r="D80" i="1"/>
  <c r="D81" i="1"/>
  <c r="D82" i="1"/>
  <c r="D83" i="1"/>
  <c r="E78" i="1"/>
  <c r="F78" i="1"/>
  <c r="D78" i="1"/>
  <c r="E155" i="1"/>
  <c r="D155" i="1"/>
  <c r="E154" i="1"/>
  <c r="D154" i="1"/>
  <c r="C153" i="1"/>
  <c r="C152" i="1"/>
  <c r="C151" i="1"/>
  <c r="C150" i="1"/>
  <c r="C149" i="1"/>
  <c r="C148" i="1"/>
  <c r="F147" i="1"/>
  <c r="E147" i="1"/>
  <c r="D147" i="1"/>
  <c r="C155" i="1" l="1"/>
  <c r="C147" i="1"/>
  <c r="C154" i="1"/>
  <c r="D53" i="1"/>
  <c r="E521" i="1" l="1"/>
  <c r="D521" i="1"/>
  <c r="C520" i="1"/>
  <c r="C519" i="1"/>
  <c r="C518" i="1"/>
  <c r="C517" i="1"/>
  <c r="C516" i="1"/>
  <c r="C515" i="1"/>
  <c r="F514" i="1"/>
  <c r="E514" i="1"/>
  <c r="D514" i="1"/>
  <c r="C521" i="1" l="1"/>
  <c r="C514" i="1"/>
  <c r="C725" i="1" l="1"/>
  <c r="C724" i="1"/>
  <c r="C723" i="1"/>
  <c r="C722" i="1"/>
  <c r="C721" i="1"/>
  <c r="C720" i="1"/>
  <c r="F719" i="1"/>
  <c r="E719" i="1"/>
  <c r="D719" i="1"/>
  <c r="C719" i="1" l="1"/>
  <c r="C1095" i="1"/>
  <c r="C1094" i="1"/>
  <c r="C1093" i="1"/>
  <c r="C1092" i="1"/>
  <c r="C1091" i="1"/>
  <c r="C1090" i="1"/>
  <c r="F1089" i="1"/>
  <c r="E1089" i="1"/>
  <c r="D1089" i="1"/>
  <c r="C1087" i="1"/>
  <c r="C1086" i="1"/>
  <c r="C1085" i="1"/>
  <c r="C1084" i="1"/>
  <c r="C1083" i="1"/>
  <c r="C1082" i="1"/>
  <c r="F1081" i="1"/>
  <c r="E1081" i="1"/>
  <c r="D1081" i="1"/>
  <c r="C1089" i="1" l="1"/>
  <c r="C1081" i="1"/>
  <c r="L613" i="1" l="1"/>
  <c r="L607" i="1"/>
  <c r="E964" i="1" l="1"/>
  <c r="F964" i="1"/>
  <c r="D964" i="1"/>
  <c r="C1008" i="1"/>
  <c r="C1007" i="1"/>
  <c r="C1006" i="1"/>
  <c r="C1005" i="1"/>
  <c r="C1004" i="1"/>
  <c r="C1003" i="1"/>
  <c r="F1002" i="1"/>
  <c r="E1002" i="1"/>
  <c r="D1002" i="1"/>
  <c r="C1002" i="1" l="1"/>
  <c r="F800" i="1" l="1"/>
  <c r="F773" i="1" s="1"/>
  <c r="F801" i="1"/>
  <c r="F774" i="1" s="1"/>
  <c r="F802" i="1"/>
  <c r="F775" i="1" s="1"/>
  <c r="F803" i="1"/>
  <c r="F776" i="1" s="1"/>
  <c r="F804" i="1"/>
  <c r="F777" i="1" s="1"/>
  <c r="F805" i="1"/>
  <c r="F778" i="1" s="1"/>
  <c r="E800" i="1"/>
  <c r="E773" i="1" s="1"/>
  <c r="E801" i="1"/>
  <c r="E774" i="1" s="1"/>
  <c r="E802" i="1"/>
  <c r="E775" i="1" s="1"/>
  <c r="E803" i="1"/>
  <c r="E776" i="1" s="1"/>
  <c r="E804" i="1"/>
  <c r="E777" i="1" s="1"/>
  <c r="E805" i="1"/>
  <c r="E778" i="1" s="1"/>
  <c r="E799" i="1"/>
  <c r="E772" i="1" s="1"/>
  <c r="F799" i="1"/>
  <c r="F772" i="1" s="1"/>
  <c r="D800" i="1"/>
  <c r="D773" i="1" s="1"/>
  <c r="D801" i="1"/>
  <c r="D774" i="1" s="1"/>
  <c r="D802" i="1"/>
  <c r="D775" i="1" s="1"/>
  <c r="D803" i="1"/>
  <c r="D776" i="1" s="1"/>
  <c r="D804" i="1"/>
  <c r="D777" i="1" s="1"/>
  <c r="D805" i="1"/>
  <c r="D778" i="1" s="1"/>
  <c r="D799" i="1"/>
  <c r="D772" i="1" s="1"/>
  <c r="C823" i="1"/>
  <c r="C822" i="1"/>
  <c r="C821" i="1"/>
  <c r="C820" i="1"/>
  <c r="C819" i="1"/>
  <c r="C818" i="1"/>
  <c r="C817" i="1"/>
  <c r="F816" i="1"/>
  <c r="E816" i="1"/>
  <c r="D816" i="1"/>
  <c r="C814" i="1"/>
  <c r="C813" i="1"/>
  <c r="C812" i="1"/>
  <c r="C811" i="1"/>
  <c r="C810" i="1"/>
  <c r="C809" i="1"/>
  <c r="C808" i="1"/>
  <c r="F807" i="1"/>
  <c r="E807" i="1"/>
  <c r="D807" i="1"/>
  <c r="C807" i="1" l="1"/>
  <c r="C816" i="1"/>
  <c r="C805" i="1"/>
  <c r="C804" i="1"/>
  <c r="C803" i="1"/>
  <c r="C802" i="1"/>
  <c r="C801" i="1"/>
  <c r="C800" i="1"/>
  <c r="C799" i="1"/>
  <c r="F798" i="1"/>
  <c r="E798" i="1"/>
  <c r="D798" i="1"/>
  <c r="D825" i="1"/>
  <c r="E825" i="1"/>
  <c r="F825" i="1"/>
  <c r="C826" i="1"/>
  <c r="C827" i="1"/>
  <c r="C828" i="1"/>
  <c r="C829" i="1"/>
  <c r="C830" i="1"/>
  <c r="C831" i="1"/>
  <c r="D832" i="1"/>
  <c r="E832" i="1"/>
  <c r="C796" i="1"/>
  <c r="C795" i="1"/>
  <c r="C794" i="1"/>
  <c r="C793" i="1"/>
  <c r="C792" i="1"/>
  <c r="C791" i="1"/>
  <c r="C790" i="1"/>
  <c r="F789" i="1"/>
  <c r="E789" i="1"/>
  <c r="D789" i="1"/>
  <c r="C787" i="1"/>
  <c r="C786" i="1"/>
  <c r="C785" i="1"/>
  <c r="C784" i="1"/>
  <c r="C783" i="1"/>
  <c r="C782" i="1"/>
  <c r="C781" i="1"/>
  <c r="F780" i="1"/>
  <c r="E780" i="1"/>
  <c r="D780" i="1"/>
  <c r="F753" i="1"/>
  <c r="F745" i="1" s="1"/>
  <c r="F754" i="1"/>
  <c r="F746" i="1" s="1"/>
  <c r="F755" i="1"/>
  <c r="F747" i="1" s="1"/>
  <c r="F756" i="1"/>
  <c r="F748" i="1" s="1"/>
  <c r="F757" i="1"/>
  <c r="F749" i="1" s="1"/>
  <c r="E753" i="1"/>
  <c r="E745" i="1" s="1"/>
  <c r="E754" i="1"/>
  <c r="E746" i="1" s="1"/>
  <c r="E755" i="1"/>
  <c r="E747" i="1" s="1"/>
  <c r="E756" i="1"/>
  <c r="E748" i="1" s="1"/>
  <c r="E757" i="1"/>
  <c r="E749" i="1" s="1"/>
  <c r="D753" i="1"/>
  <c r="D745" i="1" s="1"/>
  <c r="D754" i="1"/>
  <c r="D746" i="1" s="1"/>
  <c r="D755" i="1"/>
  <c r="D747" i="1" s="1"/>
  <c r="D756" i="1"/>
  <c r="D748" i="1" s="1"/>
  <c r="D757" i="1"/>
  <c r="D749" i="1" s="1"/>
  <c r="E752" i="1"/>
  <c r="E744" i="1" s="1"/>
  <c r="F752" i="1"/>
  <c r="F744" i="1" s="1"/>
  <c r="D752" i="1"/>
  <c r="C832" i="1" l="1"/>
  <c r="C798" i="1"/>
  <c r="C825" i="1"/>
  <c r="C789" i="1"/>
  <c r="C780" i="1"/>
  <c r="E53" i="1" l="1"/>
  <c r="F413" i="1" l="1"/>
  <c r="F412" i="1"/>
  <c r="F397" i="1"/>
  <c r="F367" i="1" s="1"/>
  <c r="D220" i="1"/>
  <c r="F403" i="1" l="1"/>
  <c r="F373" i="1" s="1"/>
  <c r="F402" i="1"/>
  <c r="F372" i="1" s="1"/>
  <c r="F534" i="1" l="1"/>
  <c r="F535" i="1"/>
  <c r="F536" i="1"/>
  <c r="F537" i="1"/>
  <c r="F538" i="1"/>
  <c r="E534" i="1"/>
  <c r="E535" i="1"/>
  <c r="E536" i="1"/>
  <c r="E537" i="1"/>
  <c r="E538" i="1"/>
  <c r="E533" i="1"/>
  <c r="F533" i="1"/>
  <c r="D534" i="1"/>
  <c r="D535" i="1"/>
  <c r="D536" i="1"/>
  <c r="D537" i="1"/>
  <c r="D538" i="1"/>
  <c r="D533" i="1"/>
  <c r="C565" i="1" l="1"/>
  <c r="C564" i="1"/>
  <c r="C563" i="1"/>
  <c r="C562" i="1"/>
  <c r="C561" i="1"/>
  <c r="C560" i="1"/>
  <c r="C559" i="1"/>
  <c r="F558" i="1"/>
  <c r="E558" i="1"/>
  <c r="D558" i="1"/>
  <c r="C397" i="1"/>
  <c r="C399" i="1"/>
  <c r="C401" i="1"/>
  <c r="D396" i="1"/>
  <c r="D366" i="1" s="1"/>
  <c r="E423" i="1"/>
  <c r="D423" i="1"/>
  <c r="E422" i="1"/>
  <c r="D422" i="1"/>
  <c r="C421" i="1"/>
  <c r="C420" i="1"/>
  <c r="C419" i="1"/>
  <c r="C418" i="1"/>
  <c r="C417" i="1"/>
  <c r="C416" i="1"/>
  <c r="F415" i="1"/>
  <c r="E415" i="1"/>
  <c r="D415" i="1"/>
  <c r="E413" i="1"/>
  <c r="D413" i="1"/>
  <c r="E412" i="1"/>
  <c r="E402" i="1" s="1"/>
  <c r="D412" i="1"/>
  <c r="D402" i="1" s="1"/>
  <c r="C411" i="1"/>
  <c r="C410" i="1"/>
  <c r="C409" i="1"/>
  <c r="C408" i="1"/>
  <c r="C407" i="1"/>
  <c r="C406" i="1"/>
  <c r="F405" i="1"/>
  <c r="E405" i="1"/>
  <c r="D405" i="1"/>
  <c r="F395" i="1"/>
  <c r="E395" i="1"/>
  <c r="E403" i="1" l="1"/>
  <c r="D403" i="1"/>
  <c r="C400" i="1"/>
  <c r="C398" i="1"/>
  <c r="C413" i="1"/>
  <c r="C412" i="1"/>
  <c r="C423" i="1"/>
  <c r="C402" i="1"/>
  <c r="C422" i="1"/>
  <c r="C558" i="1"/>
  <c r="D395" i="1"/>
  <c r="C405" i="1"/>
  <c r="C396" i="1"/>
  <c r="C415" i="1"/>
  <c r="D677" i="1"/>
  <c r="C403" i="1" l="1"/>
  <c r="C395" i="1"/>
  <c r="D1031" i="1"/>
  <c r="D704" i="1"/>
  <c r="C704" i="1" l="1"/>
  <c r="D673" i="1" l="1"/>
  <c r="C1140" i="1" l="1"/>
  <c r="C1141" i="1"/>
  <c r="C1142" i="1"/>
  <c r="C1143" i="1"/>
  <c r="C1144" i="1"/>
  <c r="C1139" i="1"/>
  <c r="F1138" i="1"/>
  <c r="C1132" i="1"/>
  <c r="C1133" i="1"/>
  <c r="C1134" i="1"/>
  <c r="C1135" i="1"/>
  <c r="C1136" i="1"/>
  <c r="C1131" i="1"/>
  <c r="F1130" i="1"/>
  <c r="C1075" i="1"/>
  <c r="C1076" i="1"/>
  <c r="C1077" i="1"/>
  <c r="C1078" i="1"/>
  <c r="C1079" i="1"/>
  <c r="C1074" i="1"/>
  <c r="F1073" i="1"/>
  <c r="C1124" i="1"/>
  <c r="C1125" i="1"/>
  <c r="C1126" i="1"/>
  <c r="C1127" i="1"/>
  <c r="C1128" i="1"/>
  <c r="C1123" i="1"/>
  <c r="F1122" i="1"/>
  <c r="F1119" i="1"/>
  <c r="F1111" i="1" s="1"/>
  <c r="F1118" i="1"/>
  <c r="F1110" i="1" s="1"/>
  <c r="F1117" i="1"/>
  <c r="F1109" i="1" s="1"/>
  <c r="F1116" i="1"/>
  <c r="F1108" i="1" s="1"/>
  <c r="F1115" i="1"/>
  <c r="F1107" i="1" s="1"/>
  <c r="F1114" i="1"/>
  <c r="C1067" i="1"/>
  <c r="C1068" i="1"/>
  <c r="C1069" i="1"/>
  <c r="C1070" i="1"/>
  <c r="C1071" i="1"/>
  <c r="C1066" i="1"/>
  <c r="F1065" i="1"/>
  <c r="C1059" i="1"/>
  <c r="C1060" i="1"/>
  <c r="C1061" i="1"/>
  <c r="C1062" i="1"/>
  <c r="C1063" i="1"/>
  <c r="C1058" i="1"/>
  <c r="F1057" i="1"/>
  <c r="C1049" i="1"/>
  <c r="C1050" i="1"/>
  <c r="C1051" i="1"/>
  <c r="C1052" i="1"/>
  <c r="C1053" i="1"/>
  <c r="C1048" i="1"/>
  <c r="F1047" i="1"/>
  <c r="C1040" i="1"/>
  <c r="C1041" i="1"/>
  <c r="C1042" i="1"/>
  <c r="C1043" i="1"/>
  <c r="C1044" i="1"/>
  <c r="C1039" i="1"/>
  <c r="F1038" i="1"/>
  <c r="F1014" i="1"/>
  <c r="F1013" i="1"/>
  <c r="C1020" i="1"/>
  <c r="C1021" i="1"/>
  <c r="C1022" i="1"/>
  <c r="C1023" i="1"/>
  <c r="C1024" i="1"/>
  <c r="C1019" i="1"/>
  <c r="F1018" i="1"/>
  <c r="F1015" i="1"/>
  <c r="C996" i="1"/>
  <c r="C997" i="1"/>
  <c r="C998" i="1"/>
  <c r="C999" i="1"/>
  <c r="C1000" i="1"/>
  <c r="C995" i="1"/>
  <c r="F994" i="1"/>
  <c r="C988" i="1"/>
  <c r="C989" i="1"/>
  <c r="C990" i="1"/>
  <c r="C991" i="1"/>
  <c r="C992" i="1"/>
  <c r="C987" i="1"/>
  <c r="F986" i="1"/>
  <c r="C980" i="1"/>
  <c r="C981" i="1"/>
  <c r="C982" i="1"/>
  <c r="C983" i="1"/>
  <c r="C984" i="1"/>
  <c r="C979" i="1"/>
  <c r="F978" i="1"/>
  <c r="C972" i="1"/>
  <c r="C973" i="1"/>
  <c r="C974" i="1"/>
  <c r="C975" i="1"/>
  <c r="C976" i="1"/>
  <c r="C971" i="1"/>
  <c r="F970" i="1"/>
  <c r="C965" i="1"/>
  <c r="C966" i="1"/>
  <c r="C967" i="1"/>
  <c r="C968" i="1"/>
  <c r="C963" i="1"/>
  <c r="F962" i="1"/>
  <c r="C955" i="1"/>
  <c r="C956" i="1"/>
  <c r="C957" i="1"/>
  <c r="C958" i="1"/>
  <c r="C959" i="1"/>
  <c r="C954" i="1"/>
  <c r="F953" i="1"/>
  <c r="C947" i="1"/>
  <c r="C948" i="1"/>
  <c r="C949" i="1"/>
  <c r="C950" i="1"/>
  <c r="C951" i="1"/>
  <c r="C946" i="1"/>
  <c r="F945" i="1"/>
  <c r="C939" i="1"/>
  <c r="C940" i="1"/>
  <c r="C941" i="1"/>
  <c r="C942" i="1"/>
  <c r="C943" i="1"/>
  <c r="C938" i="1"/>
  <c r="F937" i="1"/>
  <c r="C931" i="1"/>
  <c r="C932" i="1"/>
  <c r="C933" i="1"/>
  <c r="C934" i="1"/>
  <c r="C935" i="1"/>
  <c r="C930" i="1"/>
  <c r="F929" i="1"/>
  <c r="C923" i="1"/>
  <c r="C924" i="1"/>
  <c r="C925" i="1"/>
  <c r="C926" i="1"/>
  <c r="C927" i="1"/>
  <c r="C922" i="1"/>
  <c r="F921" i="1"/>
  <c r="C915" i="1"/>
  <c r="C916" i="1"/>
  <c r="C917" i="1"/>
  <c r="C918" i="1"/>
  <c r="C919" i="1"/>
  <c r="C914" i="1"/>
  <c r="F913" i="1"/>
  <c r="C911" i="1"/>
  <c r="F910" i="1"/>
  <c r="F909" i="1"/>
  <c r="F908" i="1"/>
  <c r="F907" i="1"/>
  <c r="F906" i="1"/>
  <c r="C898" i="1"/>
  <c r="C899" i="1"/>
  <c r="C900" i="1"/>
  <c r="C901" i="1"/>
  <c r="C902" i="1"/>
  <c r="F896" i="1"/>
  <c r="C897" i="1"/>
  <c r="C890" i="1"/>
  <c r="C891" i="1"/>
  <c r="C892" i="1"/>
  <c r="C893" i="1"/>
  <c r="C894" i="1"/>
  <c r="C889" i="1"/>
  <c r="F888" i="1"/>
  <c r="C881" i="1"/>
  <c r="C882" i="1"/>
  <c r="C883" i="1"/>
  <c r="C884" i="1"/>
  <c r="C885" i="1"/>
  <c r="C880" i="1"/>
  <c r="F879" i="1"/>
  <c r="C872" i="1"/>
  <c r="C873" i="1"/>
  <c r="C874" i="1"/>
  <c r="C875" i="1"/>
  <c r="C876" i="1"/>
  <c r="C871" i="1"/>
  <c r="F870" i="1"/>
  <c r="C863" i="1"/>
  <c r="C864" i="1"/>
  <c r="C865" i="1"/>
  <c r="C866" i="1"/>
  <c r="C867" i="1"/>
  <c r="C862" i="1"/>
  <c r="F861" i="1"/>
  <c r="F859" i="1"/>
  <c r="F858" i="1"/>
  <c r="F857" i="1"/>
  <c r="F856" i="1"/>
  <c r="F855" i="1"/>
  <c r="F854" i="1"/>
  <c r="C837" i="1"/>
  <c r="C838" i="1"/>
  <c r="C839" i="1"/>
  <c r="C840" i="1"/>
  <c r="C841" i="1"/>
  <c r="C836" i="1"/>
  <c r="F835" i="1"/>
  <c r="C773" i="1"/>
  <c r="C774" i="1"/>
  <c r="C775" i="1"/>
  <c r="C776" i="1"/>
  <c r="C777" i="1"/>
  <c r="C778" i="1"/>
  <c r="C772" i="1"/>
  <c r="F771" i="1"/>
  <c r="C763" i="1"/>
  <c r="C764" i="1"/>
  <c r="C765" i="1"/>
  <c r="C766" i="1"/>
  <c r="C767" i="1"/>
  <c r="C762" i="1"/>
  <c r="F761" i="1"/>
  <c r="F665" i="1"/>
  <c r="F664" i="1"/>
  <c r="F661" i="1"/>
  <c r="F1113" i="1" l="1"/>
  <c r="F1106" i="1"/>
  <c r="F1105" i="1" s="1"/>
  <c r="F1016" i="1"/>
  <c r="F1010" i="1" s="1"/>
  <c r="F743" i="1"/>
  <c r="F1030" i="1"/>
  <c r="F846" i="1"/>
  <c r="F849" i="1"/>
  <c r="F905" i="1"/>
  <c r="F847" i="1"/>
  <c r="F851" i="1"/>
  <c r="F848" i="1"/>
  <c r="F850" i="1"/>
  <c r="F853" i="1"/>
  <c r="F751" i="1"/>
  <c r="F845" i="1" l="1"/>
  <c r="C737" i="1" l="1"/>
  <c r="C738" i="1"/>
  <c r="C739" i="1"/>
  <c r="C740" i="1"/>
  <c r="C741" i="1"/>
  <c r="C736" i="1"/>
  <c r="F735" i="1"/>
  <c r="C729" i="1"/>
  <c r="C730" i="1"/>
  <c r="C731" i="1"/>
  <c r="C732" i="1"/>
  <c r="C733" i="1"/>
  <c r="C728" i="1"/>
  <c r="F727" i="1"/>
  <c r="C713" i="1"/>
  <c r="C714" i="1"/>
  <c r="C715" i="1"/>
  <c r="C716" i="1"/>
  <c r="C717" i="1"/>
  <c r="C712" i="1"/>
  <c r="F711" i="1"/>
  <c r="C697" i="1"/>
  <c r="C698" i="1"/>
  <c r="C699" i="1"/>
  <c r="C700" i="1"/>
  <c r="C701" i="1"/>
  <c r="C696" i="1"/>
  <c r="F695" i="1"/>
  <c r="C689" i="1"/>
  <c r="C690" i="1"/>
  <c r="C691" i="1"/>
  <c r="C692" i="1"/>
  <c r="C693" i="1"/>
  <c r="C688" i="1"/>
  <c r="F687" i="1"/>
  <c r="C681" i="1"/>
  <c r="C682" i="1"/>
  <c r="C683" i="1"/>
  <c r="C684" i="1"/>
  <c r="C685" i="1"/>
  <c r="C680" i="1"/>
  <c r="F679" i="1"/>
  <c r="F673" i="1"/>
  <c r="F674" i="1"/>
  <c r="F675" i="1"/>
  <c r="F676" i="1"/>
  <c r="F677" i="1"/>
  <c r="F672" i="1"/>
  <c r="F660" i="1" s="1"/>
  <c r="F659" i="1" s="1"/>
  <c r="C651" i="1"/>
  <c r="C652" i="1"/>
  <c r="C653" i="1"/>
  <c r="C654" i="1"/>
  <c r="C655" i="1"/>
  <c r="C650" i="1"/>
  <c r="F649" i="1"/>
  <c r="C642" i="1"/>
  <c r="C643" i="1"/>
  <c r="C644" i="1"/>
  <c r="C645" i="1"/>
  <c r="C646" i="1"/>
  <c r="C641" i="1"/>
  <c r="F640" i="1"/>
  <c r="C633" i="1"/>
  <c r="C634" i="1"/>
  <c r="C635" i="1"/>
  <c r="C636" i="1"/>
  <c r="C637" i="1"/>
  <c r="C632" i="1"/>
  <c r="F631" i="1"/>
  <c r="C624" i="1"/>
  <c r="C625" i="1"/>
  <c r="C626" i="1"/>
  <c r="C627" i="1"/>
  <c r="C628" i="1"/>
  <c r="C623" i="1"/>
  <c r="F622" i="1"/>
  <c r="C615" i="1"/>
  <c r="C616" i="1"/>
  <c r="C617" i="1"/>
  <c r="C618" i="1"/>
  <c r="C614" i="1"/>
  <c r="F613" i="1"/>
  <c r="F668" i="1" l="1"/>
  <c r="F669" i="1"/>
  <c r="F666" i="1"/>
  <c r="F663" i="1"/>
  <c r="F662" i="1" s="1"/>
  <c r="F667" i="1"/>
  <c r="F703" i="1"/>
  <c r="F671" i="1"/>
  <c r="F658" i="1" l="1"/>
  <c r="C606" i="1"/>
  <c r="C607" i="1"/>
  <c r="C608" i="1"/>
  <c r="C609" i="1"/>
  <c r="C605" i="1"/>
  <c r="F604" i="1"/>
  <c r="F596" i="1"/>
  <c r="F601" i="1" s="1"/>
  <c r="F597" i="1"/>
  <c r="F598" i="1"/>
  <c r="F571" i="1" s="1"/>
  <c r="F599" i="1"/>
  <c r="F600" i="1"/>
  <c r="F595" i="1"/>
  <c r="F568" i="1" s="1"/>
  <c r="C587" i="1"/>
  <c r="C588" i="1"/>
  <c r="C589" i="1"/>
  <c r="C590" i="1"/>
  <c r="C591" i="1"/>
  <c r="C586" i="1"/>
  <c r="F585" i="1"/>
  <c r="C578" i="1"/>
  <c r="C579" i="1"/>
  <c r="C580" i="1"/>
  <c r="C581" i="1"/>
  <c r="C576" i="1"/>
  <c r="F575" i="1"/>
  <c r="F572" i="1"/>
  <c r="C551" i="1"/>
  <c r="C552" i="1"/>
  <c r="C553" i="1"/>
  <c r="C554" i="1"/>
  <c r="C555" i="1"/>
  <c r="C556" i="1"/>
  <c r="C550" i="1"/>
  <c r="F549" i="1"/>
  <c r="C542" i="1"/>
  <c r="C543" i="1"/>
  <c r="C544" i="1"/>
  <c r="C545" i="1"/>
  <c r="C546" i="1"/>
  <c r="C541" i="1"/>
  <c r="F540" i="1"/>
  <c r="C507" i="1"/>
  <c r="C508" i="1"/>
  <c r="C509" i="1"/>
  <c r="C510" i="1"/>
  <c r="C511" i="1"/>
  <c r="C506" i="1"/>
  <c r="F505" i="1"/>
  <c r="C498" i="1"/>
  <c r="C499" i="1"/>
  <c r="C500" i="1"/>
  <c r="C501" i="1"/>
  <c r="C502" i="1"/>
  <c r="C497" i="1"/>
  <c r="F496" i="1"/>
  <c r="C489" i="1"/>
  <c r="C490" i="1"/>
  <c r="C491" i="1"/>
  <c r="C492" i="1"/>
  <c r="C493" i="1"/>
  <c r="C488" i="1"/>
  <c r="F487" i="1"/>
  <c r="C480" i="1"/>
  <c r="C481" i="1"/>
  <c r="C482" i="1"/>
  <c r="C483" i="1"/>
  <c r="C484" i="1"/>
  <c r="C479" i="1"/>
  <c r="F478" i="1"/>
  <c r="F471" i="1"/>
  <c r="F225" i="1"/>
  <c r="F224" i="1"/>
  <c r="F221" i="1"/>
  <c r="F171" i="1" s="1"/>
  <c r="C437" i="1"/>
  <c r="C438" i="1"/>
  <c r="C436" i="1"/>
  <c r="F435" i="1"/>
  <c r="C377" i="1"/>
  <c r="C378" i="1"/>
  <c r="C379" i="1"/>
  <c r="C380" i="1"/>
  <c r="C381" i="1"/>
  <c r="C376" i="1"/>
  <c r="F375" i="1"/>
  <c r="C387" i="1"/>
  <c r="C388" i="1"/>
  <c r="C389" i="1"/>
  <c r="C390" i="1"/>
  <c r="C391" i="1"/>
  <c r="C386" i="1"/>
  <c r="F385" i="1"/>
  <c r="C358" i="1"/>
  <c r="C359" i="1"/>
  <c r="C360" i="1"/>
  <c r="C361" i="1"/>
  <c r="C362" i="1"/>
  <c r="C357" i="1"/>
  <c r="F356" i="1"/>
  <c r="C348" i="1"/>
  <c r="C349" i="1"/>
  <c r="C350" i="1"/>
  <c r="C351" i="1"/>
  <c r="C352" i="1"/>
  <c r="C347" i="1"/>
  <c r="F346" i="1"/>
  <c r="F340" i="1"/>
  <c r="F341" i="1"/>
  <c r="F342" i="1"/>
  <c r="F343" i="1"/>
  <c r="F344" i="1"/>
  <c r="C344" i="1" s="1"/>
  <c r="F339" i="1"/>
  <c r="C330" i="1"/>
  <c r="C331" i="1"/>
  <c r="C332" i="1"/>
  <c r="C333" i="1"/>
  <c r="C334" i="1"/>
  <c r="C335" i="1"/>
  <c r="F329" i="1"/>
  <c r="C322" i="1"/>
  <c r="C323" i="1"/>
  <c r="C324" i="1"/>
  <c r="C325" i="1"/>
  <c r="C326" i="1"/>
  <c r="C321" i="1"/>
  <c r="F320" i="1"/>
  <c r="C312" i="1"/>
  <c r="C313" i="1"/>
  <c r="C314" i="1"/>
  <c r="C315" i="1"/>
  <c r="C316" i="1"/>
  <c r="C317" i="1"/>
  <c r="F311" i="1"/>
  <c r="C304" i="1"/>
  <c r="C305" i="1"/>
  <c r="C306" i="1"/>
  <c r="C307" i="1"/>
  <c r="C308" i="1"/>
  <c r="C303" i="1"/>
  <c r="F302" i="1"/>
  <c r="C295" i="1"/>
  <c r="C296" i="1"/>
  <c r="C297" i="1"/>
  <c r="C298" i="1"/>
  <c r="C299" i="1"/>
  <c r="C294" i="1"/>
  <c r="F293" i="1"/>
  <c r="C285" i="1"/>
  <c r="C286" i="1"/>
  <c r="C287" i="1"/>
  <c r="C288" i="1"/>
  <c r="C289" i="1"/>
  <c r="C284" i="1"/>
  <c r="F283" i="1"/>
  <c r="F280" i="1"/>
  <c r="F273" i="1"/>
  <c r="C274" i="1"/>
  <c r="C276" i="1"/>
  <c r="C277" i="1"/>
  <c r="C278" i="1"/>
  <c r="C279" i="1"/>
  <c r="C266" i="1"/>
  <c r="C267" i="1"/>
  <c r="C268" i="1"/>
  <c r="C269" i="1"/>
  <c r="C270" i="1"/>
  <c r="C265" i="1"/>
  <c r="F264" i="1"/>
  <c r="C257" i="1"/>
  <c r="C258" i="1"/>
  <c r="C259" i="1"/>
  <c r="C260" i="1"/>
  <c r="C261" i="1"/>
  <c r="C256" i="1"/>
  <c r="F255" i="1"/>
  <c r="C247" i="1"/>
  <c r="C248" i="1"/>
  <c r="C249" i="1"/>
  <c r="C250" i="1"/>
  <c r="C251" i="1"/>
  <c r="F245" i="1"/>
  <c r="C238" i="1"/>
  <c r="C239" i="1"/>
  <c r="C240" i="1"/>
  <c r="C241" i="1"/>
  <c r="C242" i="1"/>
  <c r="C237" i="1"/>
  <c r="F236" i="1"/>
  <c r="C229" i="1"/>
  <c r="C230" i="1"/>
  <c r="C231" i="1"/>
  <c r="C232" i="1"/>
  <c r="C233" i="1"/>
  <c r="C228" i="1"/>
  <c r="F227" i="1"/>
  <c r="F222" i="1"/>
  <c r="F223" i="1"/>
  <c r="F218" i="1"/>
  <c r="C208" i="1"/>
  <c r="C209" i="1"/>
  <c r="C210" i="1"/>
  <c r="C211" i="1"/>
  <c r="C212" i="1"/>
  <c r="C213" i="1"/>
  <c r="C199" i="1"/>
  <c r="C200" i="1"/>
  <c r="C201" i="1"/>
  <c r="C202" i="1"/>
  <c r="C203" i="1"/>
  <c r="C198" i="1"/>
  <c r="C189" i="1"/>
  <c r="C190" i="1"/>
  <c r="C191" i="1"/>
  <c r="C192" i="1"/>
  <c r="C193" i="1"/>
  <c r="C188" i="1"/>
  <c r="F207" i="1"/>
  <c r="F197" i="1"/>
  <c r="F187" i="1"/>
  <c r="F179" i="1"/>
  <c r="F170" i="1" s="1"/>
  <c r="F180" i="1"/>
  <c r="C180" i="1" s="1"/>
  <c r="F181" i="1"/>
  <c r="C181" i="1" s="1"/>
  <c r="F182" i="1"/>
  <c r="F183" i="1"/>
  <c r="C183" i="1" s="1"/>
  <c r="F184" i="1"/>
  <c r="F185" i="1"/>
  <c r="F178" i="1"/>
  <c r="C61" i="1"/>
  <c r="C62" i="1"/>
  <c r="C63" i="1"/>
  <c r="C64" i="1"/>
  <c r="C65" i="1"/>
  <c r="C60" i="1"/>
  <c r="C70" i="1"/>
  <c r="C71" i="1"/>
  <c r="C72" i="1"/>
  <c r="C73" i="1"/>
  <c r="C74" i="1"/>
  <c r="C69" i="1"/>
  <c r="C88" i="1"/>
  <c r="C89" i="1"/>
  <c r="C90" i="1"/>
  <c r="C91" i="1"/>
  <c r="C92" i="1"/>
  <c r="C87" i="1"/>
  <c r="C99" i="1"/>
  <c r="C100" i="1"/>
  <c r="C101" i="1"/>
  <c r="C102" i="1"/>
  <c r="C103" i="1"/>
  <c r="C98" i="1"/>
  <c r="C109" i="1"/>
  <c r="C110" i="1"/>
  <c r="C111" i="1"/>
  <c r="C112" i="1"/>
  <c r="C113" i="1"/>
  <c r="C108" i="1"/>
  <c r="C120" i="1"/>
  <c r="C121" i="1"/>
  <c r="C122" i="1"/>
  <c r="C123" i="1"/>
  <c r="C118" i="1"/>
  <c r="C129" i="1"/>
  <c r="C130" i="1"/>
  <c r="C131" i="1"/>
  <c r="C132" i="1"/>
  <c r="C133" i="1"/>
  <c r="C128" i="1"/>
  <c r="C139" i="1"/>
  <c r="C140" i="1"/>
  <c r="C141" i="1"/>
  <c r="C142" i="1"/>
  <c r="C143" i="1"/>
  <c r="C138" i="1"/>
  <c r="F137" i="1"/>
  <c r="F127" i="1"/>
  <c r="F117" i="1"/>
  <c r="F107" i="1"/>
  <c r="F115" i="1"/>
  <c r="F114" i="1"/>
  <c r="F97" i="1"/>
  <c r="F86" i="1"/>
  <c r="F68" i="1"/>
  <c r="F59" i="1"/>
  <c r="F40" i="1"/>
  <c r="F39" i="1"/>
  <c r="F38" i="1"/>
  <c r="F37" i="1"/>
  <c r="F36" i="1"/>
  <c r="F35" i="1"/>
  <c r="F49" i="1"/>
  <c r="F57" i="1"/>
  <c r="F56" i="1"/>
  <c r="F55" i="1"/>
  <c r="F54" i="1"/>
  <c r="F53" i="1"/>
  <c r="F52" i="1"/>
  <c r="F168" i="1" l="1"/>
  <c r="F32" i="1"/>
  <c r="F27" i="1"/>
  <c r="F28" i="1"/>
  <c r="F29" i="1"/>
  <c r="F30" i="1"/>
  <c r="F31" i="1"/>
  <c r="F174" i="1"/>
  <c r="F12" i="1"/>
  <c r="F11" i="1" s="1"/>
  <c r="F220" i="1"/>
  <c r="C182" i="1"/>
  <c r="F175" i="1"/>
  <c r="F281" i="1"/>
  <c r="F219" i="1"/>
  <c r="F217" i="1" s="1"/>
  <c r="F570" i="1"/>
  <c r="F569" i="1"/>
  <c r="F573" i="1"/>
  <c r="F594" i="1"/>
  <c r="F532" i="1"/>
  <c r="F466" i="1"/>
  <c r="F465" i="1"/>
  <c r="F463" i="1"/>
  <c r="F468" i="1"/>
  <c r="F464" i="1"/>
  <c r="F467" i="1"/>
  <c r="F470" i="1"/>
  <c r="F365" i="1"/>
  <c r="F338" i="1"/>
  <c r="F173" i="1"/>
  <c r="F172" i="1"/>
  <c r="F177" i="1"/>
  <c r="F77" i="1"/>
  <c r="F169" i="1" l="1"/>
  <c r="F567" i="1"/>
  <c r="F462" i="1"/>
  <c r="F167" i="1" l="1"/>
  <c r="F51" i="1" l="1"/>
  <c r="C48" i="1" l="1"/>
  <c r="C47" i="1" l="1"/>
  <c r="C46" i="1" l="1"/>
  <c r="C45" i="1" l="1"/>
  <c r="C44" i="1" l="1"/>
  <c r="F42" i="1" l="1"/>
  <c r="C43" i="1"/>
  <c r="C42" i="1" s="1"/>
  <c r="F24" i="1" l="1"/>
  <c r="F23" i="1"/>
  <c r="F22" i="1"/>
  <c r="F16" i="1"/>
  <c r="F20" i="1"/>
  <c r="F19" i="1"/>
  <c r="F18" i="1"/>
  <c r="F17" i="1"/>
  <c r="F21" i="1" l="1"/>
  <c r="F15" i="1"/>
  <c r="F10" i="1" s="1"/>
  <c r="D665" i="1"/>
  <c r="D661" i="1"/>
  <c r="E661" i="1"/>
  <c r="D664" i="1"/>
  <c r="E664" i="1"/>
  <c r="E18" i="1" s="1"/>
  <c r="C14" i="1" l="1"/>
  <c r="C661" i="1"/>
  <c r="C664" i="1"/>
  <c r="F34" i="1"/>
  <c r="D18" i="1"/>
  <c r="C18" i="1" s="1"/>
  <c r="C711" i="1"/>
  <c r="E711" i="1"/>
  <c r="D711" i="1"/>
  <c r="D222" i="1"/>
  <c r="F26" i="1" l="1"/>
  <c r="E40" i="1"/>
  <c r="D19" i="1"/>
  <c r="C1032" i="1" l="1"/>
  <c r="E1047" i="1"/>
  <c r="D1047" i="1"/>
  <c r="E1038" i="1"/>
  <c r="D1038" i="1"/>
  <c r="C1038" i="1" l="1"/>
  <c r="C1047" i="1"/>
  <c r="E665" i="1" l="1"/>
  <c r="D672" i="1"/>
  <c r="D660" i="1" s="1"/>
  <c r="E672" i="1"/>
  <c r="E660" i="1" s="1"/>
  <c r="E659" i="1" s="1"/>
  <c r="E673" i="1"/>
  <c r="E663" i="1" s="1"/>
  <c r="E735" i="1"/>
  <c r="D735" i="1"/>
  <c r="D221" i="1"/>
  <c r="E221" i="1"/>
  <c r="E171" i="1" s="1"/>
  <c r="C275" i="1"/>
  <c r="D171" i="1" l="1"/>
  <c r="C171" i="1" s="1"/>
  <c r="C221" i="1"/>
  <c r="E19" i="1"/>
  <c r="C19" i="1" s="1"/>
  <c r="C665" i="1"/>
  <c r="C673" i="1"/>
  <c r="C473" i="1"/>
  <c r="C672" i="1"/>
  <c r="E662" i="1"/>
  <c r="C735" i="1"/>
  <c r="D659" i="1" l="1"/>
  <c r="C660" i="1"/>
  <c r="C659" i="1" s="1"/>
  <c r="E994" i="1"/>
  <c r="D994" i="1"/>
  <c r="E843" i="1"/>
  <c r="D843" i="1"/>
  <c r="E842" i="1"/>
  <c r="D842" i="1"/>
  <c r="E835" i="1"/>
  <c r="D835" i="1"/>
  <c r="C964" i="1" l="1"/>
  <c r="C842" i="1"/>
  <c r="C843" i="1"/>
  <c r="C835" i="1"/>
  <c r="C994" i="1"/>
  <c r="E695" i="1"/>
  <c r="D695" i="1"/>
  <c r="C695" i="1" l="1"/>
  <c r="D577" i="1" l="1"/>
  <c r="E577" i="1"/>
  <c r="C577" i="1" l="1"/>
  <c r="E135" i="1"/>
  <c r="D135" i="1"/>
  <c r="E134" i="1"/>
  <c r="D134" i="1"/>
  <c r="E127" i="1"/>
  <c r="D127" i="1"/>
  <c r="C134" i="1" l="1"/>
  <c r="C119" i="1"/>
  <c r="C135" i="1"/>
  <c r="C127" i="1"/>
  <c r="C368" i="1" l="1"/>
  <c r="E49" i="1" l="1"/>
  <c r="D49" i="1"/>
  <c r="C49" i="1" l="1"/>
  <c r="E1073" i="1"/>
  <c r="D1073" i="1"/>
  <c r="D906" i="1"/>
  <c r="E906" i="1"/>
  <c r="E908" i="1"/>
  <c r="E909" i="1"/>
  <c r="E910" i="1"/>
  <c r="D908" i="1"/>
  <c r="D909" i="1"/>
  <c r="D910" i="1"/>
  <c r="C910" i="1" l="1"/>
  <c r="C908" i="1"/>
  <c r="C909" i="1"/>
  <c r="C906" i="1"/>
  <c r="C1073" i="1"/>
  <c r="E342" i="1"/>
  <c r="E343" i="1"/>
  <c r="D342" i="1"/>
  <c r="D343" i="1"/>
  <c r="D341" i="1"/>
  <c r="E341" i="1"/>
  <c r="D339" i="1"/>
  <c r="E339" i="1"/>
  <c r="C341" i="1" l="1"/>
  <c r="C343" i="1"/>
  <c r="C339" i="1"/>
  <c r="C342" i="1"/>
  <c r="D907" i="1"/>
  <c r="E907" i="1"/>
  <c r="E986" i="1"/>
  <c r="D986" i="1"/>
  <c r="E978" i="1"/>
  <c r="D978" i="1"/>
  <c r="E970" i="1"/>
  <c r="D970" i="1"/>
  <c r="E945" i="1"/>
  <c r="D945" i="1"/>
  <c r="C907" i="1" l="1"/>
  <c r="D663" i="1"/>
  <c r="C663" i="1" s="1"/>
  <c r="C662" i="1" s="1"/>
  <c r="C705" i="1"/>
  <c r="C986" i="1"/>
  <c r="C978" i="1"/>
  <c r="C970" i="1"/>
  <c r="C945" i="1"/>
  <c r="E629" i="1"/>
  <c r="D629" i="1"/>
  <c r="E622" i="1"/>
  <c r="D622" i="1"/>
  <c r="D600" i="1"/>
  <c r="C600" i="1" s="1"/>
  <c r="C629" i="1" l="1"/>
  <c r="D662" i="1"/>
  <c r="C622" i="1"/>
  <c r="E393" i="1"/>
  <c r="D393" i="1"/>
  <c r="E392" i="1"/>
  <c r="D392" i="1"/>
  <c r="E385" i="1"/>
  <c r="D385" i="1"/>
  <c r="E220" i="1"/>
  <c r="E219" i="1" s="1"/>
  <c r="E329" i="1"/>
  <c r="D329" i="1"/>
  <c r="D320" i="1"/>
  <c r="E320" i="1"/>
  <c r="D311" i="1"/>
  <c r="E311" i="1"/>
  <c r="D302" i="1"/>
  <c r="E302" i="1"/>
  <c r="D273" i="1"/>
  <c r="E273" i="1"/>
  <c r="D281" i="1"/>
  <c r="E281" i="1"/>
  <c r="D280" i="1"/>
  <c r="E280" i="1"/>
  <c r="D271" i="1"/>
  <c r="E271" i="1"/>
  <c r="D264" i="1"/>
  <c r="E264" i="1"/>
  <c r="D262" i="1"/>
  <c r="E262" i="1"/>
  <c r="D255" i="1"/>
  <c r="E255" i="1"/>
  <c r="D178" i="1"/>
  <c r="D168" i="1" s="1"/>
  <c r="E178" i="1"/>
  <c r="E168" i="1" s="1"/>
  <c r="D179" i="1"/>
  <c r="E179" i="1"/>
  <c r="D215" i="1"/>
  <c r="E215" i="1"/>
  <c r="D214" i="1"/>
  <c r="E214" i="1"/>
  <c r="D207" i="1"/>
  <c r="E207" i="1"/>
  <c r="D205" i="1"/>
  <c r="E205" i="1"/>
  <c r="D204" i="1"/>
  <c r="E204" i="1"/>
  <c r="D197" i="1"/>
  <c r="E197" i="1"/>
  <c r="D195" i="1"/>
  <c r="E195" i="1"/>
  <c r="D194" i="1"/>
  <c r="E194" i="1"/>
  <c r="D187" i="1"/>
  <c r="E187" i="1"/>
  <c r="C187" i="1" l="1"/>
  <c r="C204" i="1"/>
  <c r="C178" i="1"/>
  <c r="C281" i="1"/>
  <c r="C195" i="1"/>
  <c r="C207" i="1"/>
  <c r="C215" i="1"/>
  <c r="C262" i="1"/>
  <c r="C271" i="1"/>
  <c r="C320" i="1"/>
  <c r="C220" i="1"/>
  <c r="C367" i="1"/>
  <c r="C197" i="1"/>
  <c r="C214" i="1"/>
  <c r="C255" i="1"/>
  <c r="C264" i="1"/>
  <c r="C280" i="1"/>
  <c r="C273" i="1"/>
  <c r="C311" i="1"/>
  <c r="C366" i="1"/>
  <c r="C194" i="1"/>
  <c r="C205" i="1"/>
  <c r="C179" i="1"/>
  <c r="C329" i="1"/>
  <c r="C393" i="1"/>
  <c r="C392" i="1"/>
  <c r="C385" i="1"/>
  <c r="E1138" i="1" l="1"/>
  <c r="D1138" i="1"/>
  <c r="E1130" i="1"/>
  <c r="D1130" i="1"/>
  <c r="E1122" i="1"/>
  <c r="D1122" i="1"/>
  <c r="E1119" i="1"/>
  <c r="E1111" i="1" s="1"/>
  <c r="D1119" i="1"/>
  <c r="D1111" i="1" s="1"/>
  <c r="E1118" i="1"/>
  <c r="E1110" i="1" s="1"/>
  <c r="D1118" i="1"/>
  <c r="D1110" i="1" s="1"/>
  <c r="E1117" i="1"/>
  <c r="D1117" i="1"/>
  <c r="D1109" i="1" s="1"/>
  <c r="E1116" i="1"/>
  <c r="E1108" i="1" s="1"/>
  <c r="D1116" i="1"/>
  <c r="D1108" i="1" s="1"/>
  <c r="E1115" i="1"/>
  <c r="E1107" i="1" s="1"/>
  <c r="D1115" i="1"/>
  <c r="D1107" i="1" s="1"/>
  <c r="E1114" i="1"/>
  <c r="E1106" i="1" s="1"/>
  <c r="D1114" i="1"/>
  <c r="E1065" i="1"/>
  <c r="D1065" i="1"/>
  <c r="E1057" i="1"/>
  <c r="D1057" i="1"/>
  <c r="E1016" i="1"/>
  <c r="E1015" i="1"/>
  <c r="E1014" i="1"/>
  <c r="E1013" i="1"/>
  <c r="E1018" i="1"/>
  <c r="D1018" i="1"/>
  <c r="E962" i="1"/>
  <c r="D962" i="1"/>
  <c r="E953" i="1"/>
  <c r="D953" i="1"/>
  <c r="E937" i="1"/>
  <c r="D937" i="1"/>
  <c r="E929" i="1"/>
  <c r="D929" i="1"/>
  <c r="E921" i="1"/>
  <c r="D921" i="1"/>
  <c r="E913" i="1"/>
  <c r="D913" i="1"/>
  <c r="E903" i="1"/>
  <c r="D903" i="1"/>
  <c r="E896" i="1"/>
  <c r="D896" i="1"/>
  <c r="E888" i="1"/>
  <c r="D888" i="1"/>
  <c r="E886" i="1"/>
  <c r="D886" i="1"/>
  <c r="E879" i="1"/>
  <c r="D879" i="1"/>
  <c r="E877" i="1"/>
  <c r="D877" i="1"/>
  <c r="E870" i="1"/>
  <c r="D870" i="1"/>
  <c r="E868" i="1"/>
  <c r="D868" i="1"/>
  <c r="E861" i="1"/>
  <c r="D861" i="1"/>
  <c r="E859" i="1"/>
  <c r="D859" i="1"/>
  <c r="E858" i="1"/>
  <c r="D858" i="1"/>
  <c r="E857" i="1"/>
  <c r="D857" i="1"/>
  <c r="E856" i="1"/>
  <c r="D856" i="1"/>
  <c r="E855" i="1"/>
  <c r="D855" i="1"/>
  <c r="E854" i="1"/>
  <c r="D854" i="1"/>
  <c r="E833" i="1"/>
  <c r="D833" i="1"/>
  <c r="E771" i="1"/>
  <c r="D771" i="1"/>
  <c r="E769" i="1"/>
  <c r="D769" i="1"/>
  <c r="E768" i="1"/>
  <c r="D768" i="1"/>
  <c r="E761" i="1"/>
  <c r="D761" i="1"/>
  <c r="E727" i="1"/>
  <c r="D727" i="1"/>
  <c r="E687" i="1"/>
  <c r="D687" i="1"/>
  <c r="E679" i="1"/>
  <c r="D679" i="1"/>
  <c r="E677" i="1"/>
  <c r="E676" i="1"/>
  <c r="D676" i="1"/>
  <c r="E675" i="1"/>
  <c r="D675" i="1"/>
  <c r="E674" i="1"/>
  <c r="D674" i="1"/>
  <c r="D666" i="1" s="1"/>
  <c r="E656" i="1"/>
  <c r="D656" i="1"/>
  <c r="E649" i="1"/>
  <c r="D649" i="1"/>
  <c r="E647" i="1"/>
  <c r="D647" i="1"/>
  <c r="E640" i="1"/>
  <c r="D640" i="1"/>
  <c r="E638" i="1"/>
  <c r="D638" i="1"/>
  <c r="E631" i="1"/>
  <c r="D631" i="1"/>
  <c r="E620" i="1"/>
  <c r="D620" i="1"/>
  <c r="E613" i="1"/>
  <c r="D613" i="1"/>
  <c r="E611" i="1"/>
  <c r="D611" i="1"/>
  <c r="E604" i="1"/>
  <c r="D604" i="1"/>
  <c r="E599" i="1"/>
  <c r="D599" i="1"/>
  <c r="E598" i="1"/>
  <c r="D598" i="1"/>
  <c r="E597" i="1"/>
  <c r="E570" i="1" s="1"/>
  <c r="D597" i="1"/>
  <c r="E596" i="1"/>
  <c r="D596" i="1"/>
  <c r="D601" i="1" s="1"/>
  <c r="E595" i="1"/>
  <c r="E568" i="1" s="1"/>
  <c r="D595" i="1"/>
  <c r="E592" i="1"/>
  <c r="D592" i="1"/>
  <c r="E585" i="1"/>
  <c r="D585" i="1"/>
  <c r="E583" i="1"/>
  <c r="D583" i="1"/>
  <c r="E582" i="1"/>
  <c r="D582" i="1"/>
  <c r="E575" i="1"/>
  <c r="D575" i="1"/>
  <c r="D573" i="1"/>
  <c r="E549" i="1"/>
  <c r="D549" i="1"/>
  <c r="E547" i="1"/>
  <c r="D547" i="1"/>
  <c r="E540" i="1"/>
  <c r="D540" i="1"/>
  <c r="E465" i="1"/>
  <c r="E512" i="1"/>
  <c r="D512" i="1"/>
  <c r="E505" i="1"/>
  <c r="D505" i="1"/>
  <c r="E503" i="1"/>
  <c r="D503" i="1"/>
  <c r="E496" i="1"/>
  <c r="D496" i="1"/>
  <c r="E494" i="1"/>
  <c r="E459" i="1" s="1"/>
  <c r="D494" i="1"/>
  <c r="E487" i="1"/>
  <c r="D487" i="1"/>
  <c r="E485" i="1"/>
  <c r="E450" i="1" s="1"/>
  <c r="D485" i="1"/>
  <c r="E478" i="1"/>
  <c r="D478" i="1"/>
  <c r="E440" i="1"/>
  <c r="E439" i="1"/>
  <c r="E471" i="1"/>
  <c r="D471" i="1"/>
  <c r="E383" i="1"/>
  <c r="E373" i="1" s="1"/>
  <c r="D383" i="1"/>
  <c r="D373" i="1" s="1"/>
  <c r="C373" i="1" s="1"/>
  <c r="E382" i="1"/>
  <c r="E372" i="1" s="1"/>
  <c r="D382" i="1"/>
  <c r="D372" i="1" s="1"/>
  <c r="C372" i="1" s="1"/>
  <c r="E375" i="1"/>
  <c r="D375" i="1"/>
  <c r="E356" i="1"/>
  <c r="D356" i="1"/>
  <c r="E354" i="1"/>
  <c r="D354" i="1"/>
  <c r="E353" i="1"/>
  <c r="D353" i="1"/>
  <c r="E346" i="1"/>
  <c r="D346" i="1"/>
  <c r="E340" i="1"/>
  <c r="E170" i="1" s="1"/>
  <c r="D340" i="1"/>
  <c r="D170" i="1" s="1"/>
  <c r="E293" i="1"/>
  <c r="D293" i="1"/>
  <c r="E291" i="1"/>
  <c r="D291" i="1"/>
  <c r="E290" i="1"/>
  <c r="D290" i="1"/>
  <c r="E283" i="1"/>
  <c r="D283" i="1"/>
  <c r="E253" i="1"/>
  <c r="D253" i="1"/>
  <c r="E252" i="1"/>
  <c r="D246" i="1"/>
  <c r="E245" i="1"/>
  <c r="E243" i="1"/>
  <c r="D243" i="1"/>
  <c r="E236" i="1"/>
  <c r="D236" i="1"/>
  <c r="E234" i="1"/>
  <c r="D234" i="1"/>
  <c r="E227" i="1"/>
  <c r="D227" i="1"/>
  <c r="E225" i="1"/>
  <c r="D225" i="1"/>
  <c r="E224" i="1"/>
  <c r="E174" i="1" s="1"/>
  <c r="D224" i="1"/>
  <c r="E223" i="1"/>
  <c r="D223" i="1"/>
  <c r="E222" i="1"/>
  <c r="C222" i="1" s="1"/>
  <c r="D219" i="1"/>
  <c r="C219" i="1" s="1"/>
  <c r="E218" i="1"/>
  <c r="E185" i="1"/>
  <c r="D185" i="1"/>
  <c r="E184" i="1"/>
  <c r="D184" i="1"/>
  <c r="E177" i="1"/>
  <c r="D177" i="1"/>
  <c r="E20" i="1"/>
  <c r="D20" i="1"/>
  <c r="E145" i="1"/>
  <c r="D145" i="1"/>
  <c r="E144" i="1"/>
  <c r="D144" i="1"/>
  <c r="E137" i="1"/>
  <c r="D137" i="1"/>
  <c r="E125" i="1"/>
  <c r="D125" i="1"/>
  <c r="E124" i="1"/>
  <c r="D124" i="1"/>
  <c r="E117" i="1"/>
  <c r="D117" i="1"/>
  <c r="E115" i="1"/>
  <c r="D115" i="1"/>
  <c r="E114" i="1"/>
  <c r="D114" i="1"/>
  <c r="E107" i="1"/>
  <c r="D107" i="1"/>
  <c r="D105" i="1"/>
  <c r="C105" i="1" s="1"/>
  <c r="E104" i="1"/>
  <c r="D104" i="1"/>
  <c r="E97" i="1"/>
  <c r="D97" i="1"/>
  <c r="E94" i="1"/>
  <c r="D94" i="1"/>
  <c r="E93" i="1"/>
  <c r="D93" i="1"/>
  <c r="E86" i="1"/>
  <c r="D86" i="1"/>
  <c r="E75" i="1"/>
  <c r="D75" i="1"/>
  <c r="E68" i="1"/>
  <c r="D68" i="1"/>
  <c r="E66" i="1"/>
  <c r="D66" i="1"/>
  <c r="E59" i="1"/>
  <c r="D59" i="1"/>
  <c r="E57" i="1"/>
  <c r="E32" i="1" s="1"/>
  <c r="D57" i="1"/>
  <c r="E56" i="1"/>
  <c r="D56" i="1"/>
  <c r="E55" i="1"/>
  <c r="D55" i="1"/>
  <c r="E54" i="1"/>
  <c r="D54" i="1"/>
  <c r="E52" i="1"/>
  <c r="D52" i="1"/>
  <c r="E42" i="1"/>
  <c r="D42" i="1"/>
  <c r="D40" i="1"/>
  <c r="E39" i="1"/>
  <c r="D39" i="1"/>
  <c r="E38" i="1"/>
  <c r="E30" i="1" s="1"/>
  <c r="D38" i="1"/>
  <c r="E37" i="1"/>
  <c r="D37" i="1"/>
  <c r="E36" i="1"/>
  <c r="E28" i="1" s="1"/>
  <c r="D36" i="1"/>
  <c r="D28" i="1" s="1"/>
  <c r="E35" i="1"/>
  <c r="D35" i="1"/>
  <c r="D31" i="1" l="1"/>
  <c r="E444" i="1"/>
  <c r="C450" i="1"/>
  <c r="C444" i="1" s="1"/>
  <c r="E453" i="1"/>
  <c r="C459" i="1"/>
  <c r="C453" i="1" s="1"/>
  <c r="D32" i="1"/>
  <c r="E31" i="1"/>
  <c r="E27" i="1"/>
  <c r="D29" i="1"/>
  <c r="E29" i="1"/>
  <c r="D27" i="1"/>
  <c r="D30" i="1"/>
  <c r="E569" i="1"/>
  <c r="E601" i="1"/>
  <c r="C601" i="1" s="1"/>
  <c r="C40" i="1"/>
  <c r="C36" i="1"/>
  <c r="C38" i="1"/>
  <c r="C115" i="1"/>
  <c r="C124" i="1"/>
  <c r="C145" i="1"/>
  <c r="C185" i="1"/>
  <c r="C291" i="1"/>
  <c r="C354" i="1"/>
  <c r="C369" i="1"/>
  <c r="C371" i="1"/>
  <c r="C382" i="1"/>
  <c r="C471" i="1"/>
  <c r="C485" i="1"/>
  <c r="C494" i="1"/>
  <c r="C503" i="1"/>
  <c r="C512" i="1"/>
  <c r="C534" i="1"/>
  <c r="C536" i="1"/>
  <c r="C538" i="1"/>
  <c r="C547" i="1"/>
  <c r="C707" i="1"/>
  <c r="C709" i="1"/>
  <c r="C833" i="1"/>
  <c r="C855" i="1"/>
  <c r="C857" i="1"/>
  <c r="C859" i="1"/>
  <c r="C868" i="1"/>
  <c r="C877" i="1"/>
  <c r="C886" i="1"/>
  <c r="E34" i="1"/>
  <c r="C611" i="1"/>
  <c r="C620" i="1"/>
  <c r="C638" i="1"/>
  <c r="C647" i="1"/>
  <c r="C656" i="1"/>
  <c r="C54" i="1"/>
  <c r="C56" i="1"/>
  <c r="C79" i="1"/>
  <c r="C81" i="1"/>
  <c r="C83" i="1"/>
  <c r="C93" i="1"/>
  <c r="C224" i="1"/>
  <c r="C582" i="1"/>
  <c r="C675" i="1"/>
  <c r="C677" i="1"/>
  <c r="C1011" i="1"/>
  <c r="C1031" i="1"/>
  <c r="D1014" i="1"/>
  <c r="C1014" i="1" s="1"/>
  <c r="C1034" i="1"/>
  <c r="D1016" i="1"/>
  <c r="C1016" i="1" s="1"/>
  <c r="C1036" i="1"/>
  <c r="D1013" i="1"/>
  <c r="C1013" i="1" s="1"/>
  <c r="C1033" i="1"/>
  <c r="D1015" i="1"/>
  <c r="C1015" i="1" s="1"/>
  <c r="C1035" i="1"/>
  <c r="C35" i="1"/>
  <c r="C37" i="1"/>
  <c r="C39" i="1"/>
  <c r="C114" i="1"/>
  <c r="C125" i="1"/>
  <c r="C144" i="1"/>
  <c r="C20" i="1"/>
  <c r="C184" i="1"/>
  <c r="C253" i="1"/>
  <c r="C290" i="1"/>
  <c r="C340" i="1"/>
  <c r="C353" i="1"/>
  <c r="C370" i="1"/>
  <c r="C383" i="1"/>
  <c r="C472" i="1"/>
  <c r="C475" i="1"/>
  <c r="C533" i="1"/>
  <c r="D465" i="1"/>
  <c r="C465" i="1" s="1"/>
  <c r="C535" i="1"/>
  <c r="C537" i="1"/>
  <c r="E666" i="1"/>
  <c r="C706" i="1"/>
  <c r="C708" i="1"/>
  <c r="C854" i="1"/>
  <c r="C856" i="1"/>
  <c r="C858" i="1"/>
  <c r="C903" i="1"/>
  <c r="D570" i="1"/>
  <c r="C570" i="1" s="1"/>
  <c r="C597" i="1"/>
  <c r="D572" i="1"/>
  <c r="C599" i="1"/>
  <c r="C745" i="1"/>
  <c r="C753" i="1"/>
  <c r="C747" i="1"/>
  <c r="C755" i="1"/>
  <c r="D751" i="1"/>
  <c r="C769" i="1"/>
  <c r="D252" i="1"/>
  <c r="C252" i="1" s="1"/>
  <c r="C246" i="1"/>
  <c r="C245" i="1" s="1"/>
  <c r="D439" i="1"/>
  <c r="C439" i="1" s="1"/>
  <c r="C474" i="1"/>
  <c r="D441" i="1"/>
  <c r="C476" i="1"/>
  <c r="D568" i="1"/>
  <c r="C568" i="1" s="1"/>
  <c r="C595" i="1"/>
  <c r="C52" i="1"/>
  <c r="C53" i="1"/>
  <c r="C55" i="1"/>
  <c r="C57" i="1"/>
  <c r="C66" i="1"/>
  <c r="C75" i="1"/>
  <c r="C80" i="1"/>
  <c r="C82" i="1"/>
  <c r="C94" i="1"/>
  <c r="C104" i="1"/>
  <c r="D173" i="1"/>
  <c r="C223" i="1"/>
  <c r="C225" i="1"/>
  <c r="C234" i="1"/>
  <c r="C243" i="1"/>
  <c r="C583" i="1"/>
  <c r="C592" i="1"/>
  <c r="D569" i="1"/>
  <c r="C596" i="1"/>
  <c r="D571" i="1"/>
  <c r="C598" i="1"/>
  <c r="C674" i="1"/>
  <c r="C676" i="1"/>
  <c r="C744" i="1"/>
  <c r="C752" i="1"/>
  <c r="C746" i="1"/>
  <c r="C754" i="1"/>
  <c r="C748" i="1"/>
  <c r="C756" i="1"/>
  <c r="C768" i="1"/>
  <c r="C78" i="1"/>
  <c r="D463" i="1"/>
  <c r="E17" i="1"/>
  <c r="E668" i="1"/>
  <c r="E667" i="1"/>
  <c r="E751" i="1"/>
  <c r="D467" i="1"/>
  <c r="E468" i="1"/>
  <c r="C687" i="1"/>
  <c r="D440" i="1"/>
  <c r="C1116" i="1"/>
  <c r="C1108" i="1" s="1"/>
  <c r="D174" i="1"/>
  <c r="C174" i="1" s="1"/>
  <c r="E853" i="1"/>
  <c r="C879" i="1"/>
  <c r="C1119" i="1"/>
  <c r="C1111" i="1" s="1"/>
  <c r="E441" i="1"/>
  <c r="D464" i="1"/>
  <c r="C478" i="1"/>
  <c r="D466" i="1"/>
  <c r="D172" i="1"/>
  <c r="E173" i="1"/>
  <c r="C604" i="1"/>
  <c r="E743" i="1"/>
  <c r="C870" i="1"/>
  <c r="E1030" i="1"/>
  <c r="E172" i="1"/>
  <c r="E466" i="1"/>
  <c r="D853" i="1"/>
  <c r="D1113" i="1"/>
  <c r="C1118" i="1"/>
  <c r="C1110" i="1" s="1"/>
  <c r="E671" i="1"/>
  <c r="D594" i="1"/>
  <c r="E594" i="1"/>
  <c r="C68" i="1"/>
  <c r="D365" i="1"/>
  <c r="E572" i="1"/>
  <c r="C631" i="1"/>
  <c r="C771" i="1"/>
  <c r="C861" i="1"/>
  <c r="E1113" i="1"/>
  <c r="E571" i="1"/>
  <c r="E573" i="1"/>
  <c r="C573" i="1" s="1"/>
  <c r="D1106" i="1"/>
  <c r="D1105" i="1" s="1"/>
  <c r="D468" i="1"/>
  <c r="D532" i="1"/>
  <c r="C585" i="1"/>
  <c r="C896" i="1"/>
  <c r="E847" i="1"/>
  <c r="E851" i="1"/>
  <c r="C937" i="1"/>
  <c r="C1122" i="1"/>
  <c r="C1114" i="1"/>
  <c r="C1106" i="1" s="1"/>
  <c r="E464" i="1"/>
  <c r="C540" i="1"/>
  <c r="C496" i="1"/>
  <c r="D470" i="1"/>
  <c r="E175" i="1"/>
  <c r="C679" i="1"/>
  <c r="E905" i="1"/>
  <c r="D847" i="1"/>
  <c r="E848" i="1"/>
  <c r="C929" i="1"/>
  <c r="D1030" i="1"/>
  <c r="C236" i="1"/>
  <c r="D245" i="1"/>
  <c r="E669" i="1"/>
  <c r="C727" i="1"/>
  <c r="D905" i="1"/>
  <c r="E850" i="1"/>
  <c r="C1065" i="1"/>
  <c r="E1109" i="1"/>
  <c r="E1105" i="1" s="1"/>
  <c r="C1130" i="1"/>
  <c r="D218" i="1"/>
  <c r="E470" i="1"/>
  <c r="C487" i="1"/>
  <c r="C505" i="1"/>
  <c r="C549" i="1"/>
  <c r="C575" i="1"/>
  <c r="C613" i="1"/>
  <c r="C649" i="1"/>
  <c r="E703" i="1"/>
  <c r="C888" i="1"/>
  <c r="E846" i="1"/>
  <c r="E849" i="1"/>
  <c r="C921" i="1"/>
  <c r="C962" i="1"/>
  <c r="C1117" i="1"/>
  <c r="C1109" i="1" s="1"/>
  <c r="D77" i="1"/>
  <c r="E338" i="1"/>
  <c r="C375" i="1"/>
  <c r="C283" i="1"/>
  <c r="C302" i="1"/>
  <c r="C356" i="1"/>
  <c r="D175" i="1"/>
  <c r="D338" i="1"/>
  <c r="C117" i="1"/>
  <c r="C177" i="1"/>
  <c r="C293" i="1"/>
  <c r="D34" i="1"/>
  <c r="C59" i="1"/>
  <c r="C97" i="1"/>
  <c r="E169" i="1"/>
  <c r="E217" i="1"/>
  <c r="C227" i="1"/>
  <c r="C137" i="1"/>
  <c r="C86" i="1"/>
  <c r="E51" i="1"/>
  <c r="E77" i="1"/>
  <c r="E463" i="1"/>
  <c r="E467" i="1"/>
  <c r="C107" i="1"/>
  <c r="C346" i="1"/>
  <c r="E365" i="1"/>
  <c r="D671" i="1"/>
  <c r="C761" i="1"/>
  <c r="D848" i="1"/>
  <c r="C1018" i="1"/>
  <c r="D51" i="1"/>
  <c r="D669" i="1"/>
  <c r="D851" i="1"/>
  <c r="E532" i="1"/>
  <c r="D668" i="1"/>
  <c r="D850" i="1"/>
  <c r="C640" i="1"/>
  <c r="D667" i="1"/>
  <c r="D703" i="1"/>
  <c r="D846" i="1"/>
  <c r="D849" i="1"/>
  <c r="C913" i="1"/>
  <c r="C953" i="1"/>
  <c r="C1057" i="1"/>
  <c r="C1138" i="1"/>
  <c r="C1115" i="1"/>
  <c r="C569" i="1" l="1"/>
  <c r="E12" i="1"/>
  <c r="E11" i="1" s="1"/>
  <c r="C28" i="1"/>
  <c r="D16" i="1"/>
  <c r="C667" i="1"/>
  <c r="C32" i="1"/>
  <c r="C30" i="1"/>
  <c r="C668" i="1"/>
  <c r="C27" i="1"/>
  <c r="C849" i="1"/>
  <c r="C29" i="1"/>
  <c r="C666" i="1"/>
  <c r="C31" i="1"/>
  <c r="E658" i="1"/>
  <c r="D567" i="1"/>
  <c r="C172" i="1"/>
  <c r="C847" i="1"/>
  <c r="C848" i="1"/>
  <c r="C468" i="1"/>
  <c r="C464" i="1"/>
  <c r="C846" i="1"/>
  <c r="C851" i="1"/>
  <c r="C850" i="1"/>
  <c r="C669" i="1"/>
  <c r="C168" i="1"/>
  <c r="C218" i="1"/>
  <c r="C217" i="1" s="1"/>
  <c r="D435" i="1"/>
  <c r="C440" i="1"/>
  <c r="C463" i="1"/>
  <c r="C441" i="1"/>
  <c r="C572" i="1"/>
  <c r="D169" i="1"/>
  <c r="C169" i="1" s="1"/>
  <c r="C170" i="1"/>
  <c r="C175" i="1"/>
  <c r="C571" i="1"/>
  <c r="D24" i="1"/>
  <c r="C757" i="1"/>
  <c r="C751" i="1" s="1"/>
  <c r="D17" i="1"/>
  <c r="C17" i="1" s="1"/>
  <c r="C1012" i="1"/>
  <c r="C466" i="1"/>
  <c r="C467" i="1"/>
  <c r="C173" i="1"/>
  <c r="C51" i="1"/>
  <c r="C34" i="1"/>
  <c r="E16" i="1"/>
  <c r="E15" i="1" s="1"/>
  <c r="D658" i="1"/>
  <c r="E1010" i="1"/>
  <c r="D1010" i="1"/>
  <c r="E845" i="1"/>
  <c r="C853" i="1"/>
  <c r="E435" i="1"/>
  <c r="E22" i="1"/>
  <c r="C671" i="1"/>
  <c r="C470" i="1"/>
  <c r="C365" i="1"/>
  <c r="E567" i="1"/>
  <c r="D217" i="1"/>
  <c r="C594" i="1"/>
  <c r="D462" i="1"/>
  <c r="E24" i="1"/>
  <c r="E167" i="1"/>
  <c r="C703" i="1"/>
  <c r="C1030" i="1"/>
  <c r="E21" i="1"/>
  <c r="C532" i="1"/>
  <c r="C77" i="1"/>
  <c r="E26" i="1"/>
  <c r="D23" i="1"/>
  <c r="C338" i="1"/>
  <c r="D21" i="1"/>
  <c r="E23" i="1"/>
  <c r="C905" i="1"/>
  <c r="E462" i="1"/>
  <c r="D26" i="1"/>
  <c r="D22" i="1"/>
  <c r="C1113" i="1"/>
  <c r="C1107" i="1"/>
  <c r="C1105" i="1" s="1"/>
  <c r="D845" i="1"/>
  <c r="E10" i="1" l="1"/>
  <c r="C567" i="1"/>
  <c r="C22" i="1"/>
  <c r="D167" i="1"/>
  <c r="D12" i="1"/>
  <c r="C23" i="1"/>
  <c r="C24" i="1"/>
  <c r="C26" i="1"/>
  <c r="D15" i="1"/>
  <c r="C16" i="1"/>
  <c r="C749" i="1"/>
  <c r="C743" i="1" s="1"/>
  <c r="D743" i="1"/>
  <c r="C21" i="1"/>
  <c r="C435" i="1"/>
  <c r="C658" i="1"/>
  <c r="C1010" i="1"/>
  <c r="C167" i="1"/>
  <c r="C462" i="1"/>
  <c r="C845" i="1"/>
  <c r="C12" i="1" l="1"/>
  <c r="D11" i="1"/>
  <c r="D10" i="1" s="1"/>
  <c r="C15" i="1"/>
  <c r="C11" i="1" l="1"/>
  <c r="C10" i="1"/>
</calcChain>
</file>

<file path=xl/sharedStrings.xml><?xml version="1.0" encoding="utf-8"?>
<sst xmlns="http://schemas.openxmlformats.org/spreadsheetml/2006/main" count="1787" uniqueCount="398">
  <si>
    <t>№</t>
  </si>
  <si>
    <t>Объем ресурсного обеспечения (тыс. руб.)</t>
  </si>
  <si>
    <t>Ответственный исполнитель</t>
  </si>
  <si>
    <t>Ожидаемый результат реализации мероприятия</t>
  </si>
  <si>
    <t>Срок начала реализации</t>
  </si>
  <si>
    <t>Срок окончания реализации (дата контрольного события)</t>
  </si>
  <si>
    <t>Всего</t>
  </si>
  <si>
    <t>Государственная программа "Развитие сельского хозяйства и регулирование рынков сельскохозяйственной продукции, сырья и продовольствия Камчатского края"</t>
  </si>
  <si>
    <t>Всего по государственной программе:</t>
  </si>
  <si>
    <t>федеральный бюджет</t>
  </si>
  <si>
    <t>краевой бюджет всего, в том числе</t>
  </si>
  <si>
    <t>807</t>
  </si>
  <si>
    <t>832</t>
  </si>
  <si>
    <t>848</t>
  </si>
  <si>
    <t>местные бюджеты</t>
  </si>
  <si>
    <t>государственные внебюджетные фонды</t>
  </si>
  <si>
    <t>внебюджетные фонды</t>
  </si>
  <si>
    <t>прочие внебюджетные источники</t>
  </si>
  <si>
    <t>1.</t>
  </si>
  <si>
    <t>Подпрограмма 1 "Развитие растениеводства и мелиорации земель сельскохозяйственного назначения"</t>
  </si>
  <si>
    <t>Всего:</t>
  </si>
  <si>
    <t>краевой бюджет</t>
  </si>
  <si>
    <t>1.1.</t>
  </si>
  <si>
    <t>Основное мероприятие 1.1. "Проведение мелиоративных мероприятий"</t>
  </si>
  <si>
    <t xml:space="preserve">Сохранение, восстановление и развитие внутрихозяйственных объектов, увеличение урожайности </t>
  </si>
  <si>
    <t>1.1.1.</t>
  </si>
  <si>
    <t>Текущий ремонт мелиоративных систем</t>
  </si>
  <si>
    <t xml:space="preserve">Сохранение, восстановление и развитие внутрихозяйственных объектов </t>
  </si>
  <si>
    <t>субсидия (краевой бюджет)</t>
  </si>
  <si>
    <t>1.2.</t>
  </si>
  <si>
    <t>Основное мероприятие 1.2. "Повышение плодородия почв"</t>
  </si>
  <si>
    <t>Повышение плодородия почв и как следствие урожайности.</t>
  </si>
  <si>
    <t>1.2.1.</t>
  </si>
  <si>
    <t>Проведение почвенных, агротехнических и эколого-токсических обследований земель сельскохозяйственного назначения</t>
  </si>
  <si>
    <t>Повышение плодородия почв, сбалансированное внесение удобрений</t>
  </si>
  <si>
    <t>1.2.2.</t>
  </si>
  <si>
    <t>Возмещение части затрат сельскохозяйственным товаропроизводителям Камчатского края, связанных с приобретением и доставкой средств химизации (минеральных удобрений)</t>
  </si>
  <si>
    <t>Защита посевов сельхозкультур от вредителей и неблагоприятных погодных условий, повышение урожайности на обработанных площадях</t>
  </si>
  <si>
    <t>1.3.</t>
  </si>
  <si>
    <t>Основное мероприятие 1.3. "Поддержка отдельных подотраслей растениеводства"</t>
  </si>
  <si>
    <t>Сохранение и рациональное использование земель сельскохозяйственного назначения, создание условий для увеличения объемов производства качественной сельскохозяйственной продукции</t>
  </si>
  <si>
    <t>Х</t>
  </si>
  <si>
    <t>1.3.1.</t>
  </si>
  <si>
    <t>Возмещение сельскохозяйственным товаропроизводителям Камчатского края части затрат, связанных с приобретением и доставкой семян для выращивания однолетних и многолетних трав, зерновых и зернобобовых культур</t>
  </si>
  <si>
    <t>Обеспечение поголовья сельскохозяйственных животных  кормами собственного производства</t>
  </si>
  <si>
    <t>субсидия (федеральный бюджет)</t>
  </si>
  <si>
    <t>1.3.2.</t>
  </si>
  <si>
    <t>Возмещение сельскохозяйственным товаропроизводителям Камчатского края части затрат, связанных с приобретением элитных семян картофеля (супер-супер элита, супер элита, элита) и семян картофеля 1-й репродукции</t>
  </si>
  <si>
    <t>Обеспечение сельхозтоваропроизводителей качественным семенным материалом по приемлемым ценам, дающим высокие урожаи</t>
  </si>
  <si>
    <t>1.4.</t>
  </si>
  <si>
    <t>Снижение себестоимости продукции, за счет возмещения части затрат на весенне-полевые работы. Повышение плодородия почв, сохранение и рациональное использование земель сельскохозяйственного назначения</t>
  </si>
  <si>
    <t>1.5.</t>
  </si>
  <si>
    <t>2.</t>
  </si>
  <si>
    <t>Подпрограмма 2 "Развитие животноводства"</t>
  </si>
  <si>
    <t xml:space="preserve">краевой бюджет всего, в том числе </t>
  </si>
  <si>
    <t>2.1.</t>
  </si>
  <si>
    <t>Основное мероприятие 2.1. "Развитие племенного дела в животноводстве"</t>
  </si>
  <si>
    <t>Породное обновление животных и птицы, позволяющее повысить их продуктивность.</t>
  </si>
  <si>
    <t>2.1.1.</t>
  </si>
  <si>
    <t>2.1.2.</t>
  </si>
  <si>
    <t xml:space="preserve">Финансовое обеспечение затрат, связанных с приобретением и доставкой племенного молодняка крупного рогатого скота молочного направления с наивысшей продуктивностью по матери не менее 7500 кг молока за лактацию в племенных хозяйствах, зарегистрированных в государственном племенном регистре
</t>
  </si>
  <si>
    <t>2.1.3.</t>
  </si>
  <si>
    <t xml:space="preserve"> Возмещение части затрат на приобретение семени быков производителей, проверенных по качеству потомства
</t>
  </si>
  <si>
    <t>2.2.</t>
  </si>
  <si>
    <t>Основное мероприятие 2.2. "Развитие производства продукции животноводства"</t>
  </si>
  <si>
    <t>Увеличение поголовья сельскохозяйственных животных, а также производства молока, мяса и яйца</t>
  </si>
  <si>
    <t>2.2.1.</t>
  </si>
  <si>
    <t>Финансовое обеспечение затрат, связанных с производством и реализацией мяса свиней</t>
  </si>
  <si>
    <t xml:space="preserve">Увеличение поголовья сельскохозяйственных животных, а также производства мяса </t>
  </si>
  <si>
    <t>2.2.2.</t>
  </si>
  <si>
    <t>Финансовое обеспечение затрат, связанных с производством и реализацией куриного яйца</t>
  </si>
  <si>
    <t>Увеличение поголовья сельскохозяйственных животных, а также производства яйца</t>
  </si>
  <si>
    <t>2.2.3.</t>
  </si>
  <si>
    <t>Финансовое обеспечение затрат, связанных с производством и реализацией молока</t>
  </si>
  <si>
    <t>Увеличение поголовья сельскохозяйственных животных, а также производства молока</t>
  </si>
  <si>
    <t>2.2.4.</t>
  </si>
  <si>
    <t>Возмещение сельскохозяйственным товаропроизводителям  Камчатского края части затрат, связанных с производством и реализацией мяса свиней</t>
  </si>
  <si>
    <t>2.2.5.</t>
  </si>
  <si>
    <t>Возмещение сельскохозяйственным товаропроизводителям  Камчатского края части затрат, связанных с производством и реализацией куриного яйца</t>
  </si>
  <si>
    <t>2.2.6.</t>
  </si>
  <si>
    <t>Возмещение сельскохозяйственным товаропроизводителям  Камчатского края части затрат, связанных с производством и реализацией коровьего молока</t>
  </si>
  <si>
    <t>2.2.7.</t>
  </si>
  <si>
    <t>Поддержка муниципальных программ по развитию молочного животноводства и переработке молочной продукции</t>
  </si>
  <si>
    <t>2.2.8.</t>
  </si>
  <si>
    <t>Возмещение сельскохозяйственным товаропроизводителям Камчатского края части затрат, связанных с убоем сельскохозяйственных животных на специализированном убойном пункте</t>
  </si>
  <si>
    <t>Снижение себестоимости продукции животноводства, за счет возмещения части затрат по забою сельскохозяйственных животных на специализированном убойном пункте</t>
  </si>
  <si>
    <t>2.2.9.</t>
  </si>
  <si>
    <t>Регулирование численности волков в целях сокращения  гибели северных оленей в Камчатском крае</t>
  </si>
  <si>
    <t>Сокращение гибели северных оленей</t>
  </si>
  <si>
    <t>2.2.10.</t>
  </si>
  <si>
    <t xml:space="preserve"> Возмещение части затрат, связанных с содержанием идентифицированных коров в отдаленных муниципальных образованиях Камчатского края
</t>
  </si>
  <si>
    <t>2.2.11.</t>
  </si>
  <si>
    <t>Возмещение части затрат, связанных с содержанием поголовья свиней и/или кур-несушек в отдаленных муниципальных образованиях Камчатского края</t>
  </si>
  <si>
    <t>2.3.</t>
  </si>
  <si>
    <t>Основное мероприятие 2.3. "Поддержка отдельных подотраслей животноводства"</t>
  </si>
  <si>
    <t xml:space="preserve">Способствование привлечению большего числа сельхозтоваропроизводителей приобретать дорогостоящую технику, оборудование, увеличивать поголовье животных и проводить мероприятия, необходимые для производства продукции, на льготных кредитных условиях. </t>
  </si>
  <si>
    <t>2.3.1.</t>
  </si>
  <si>
    <t>Возмещение части затрат сельскохозяйственным товаропроизводителям Камчатского края на уплату страховой премии по договорам сельскохозяйственного страхования в животноводстве</t>
  </si>
  <si>
    <t>Предотвращение и снижение последствий наступления неблагоприятных условий для развития отрасли.</t>
  </si>
  <si>
    <t>2.4.</t>
  </si>
  <si>
    <t>Основное мероприятие 2.4. "Обеспечение деятельности учреждения, предоставляющего услуги в области животноводства"</t>
  </si>
  <si>
    <t>Начальник отдела бухгалтерского учета и отчетности Минсельхозпищепрома Камчатского края/Непомнящих Н.И.</t>
  </si>
  <si>
    <t>Обеспечение деятельности учреждения, предоставляющего услуги в области животноводства</t>
  </si>
  <si>
    <t>2.5.</t>
  </si>
  <si>
    <t>Основное мероприятие 2.5. "Поддержка и развитие северного оленеводства в Камчатском крае"</t>
  </si>
  <si>
    <t>Поддержание и развитие северного оленеводства в Камчатском крае</t>
  </si>
  <si>
    <t>2.5.1.</t>
  </si>
  <si>
    <t>Возмещение сельскохозяйственным товаропроизводителям  Камчатского края части затрат, связанных с содержанием северных оленей</t>
  </si>
  <si>
    <t>2.6.</t>
  </si>
  <si>
    <t>Увеличение производства молока</t>
  </si>
  <si>
    <t>3.</t>
  </si>
  <si>
    <t>Подпрограмма 3 "Развитие пищевой и перерабатывающей промышленности"</t>
  </si>
  <si>
    <t>3.1.</t>
  </si>
  <si>
    <t>Основное мероприятие 3.1. "Создание условий для увеличения объемов производства, расширения ассортимента и улучшения качества продукции Камчатского края"</t>
  </si>
  <si>
    <t xml:space="preserve"> Начальник отдела пищевой и перерабатывающей промышленности  Минсельхозпищепрома Камчатского края/ Бакнина О.Н.</t>
  </si>
  <si>
    <t>Повышение продовольственной безопасности региона за счет увеличения объема продукции местного производства и количества предприятий пищевой и перерабатывающей промышленности</t>
  </si>
  <si>
    <t>3.1.1.</t>
  </si>
  <si>
    <t>Субсидии на возмещение части затрат, связанных с доставкой муки для производства хлеба</t>
  </si>
  <si>
    <t>Сдерживание роста цен на социальный продукт - хлеб</t>
  </si>
  <si>
    <t>3.1.2.</t>
  </si>
  <si>
    <t>Субсидии на возмещение части затрат, связанных с постановкой новых видов продукции на производство</t>
  </si>
  <si>
    <t>Появление в продаже новых видов продукции</t>
  </si>
  <si>
    <t>3.1.3.</t>
  </si>
  <si>
    <t>Субсидии на возмещение части затрат предприятиям комбикормовой промышленности, связанных с производством и реализацией кормов</t>
  </si>
  <si>
    <t>Снижение отпускной цены на корма для сельхтоваропроизводителей, как следствие снижение себестоимости готовой продукции</t>
  </si>
  <si>
    <t>3.1.4.</t>
  </si>
  <si>
    <t>Поддержка муниципальных программ по развитию хлебопекарного производства</t>
  </si>
  <si>
    <t>Развитие хлебопекарного производства, и как следствие снижение отпускной цены на такой социальный продукт, как хлеб.</t>
  </si>
  <si>
    <t>3.2.</t>
  </si>
  <si>
    <t>Основное мероприятие 3.2.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</si>
  <si>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Продвижение продукции предприятий пищевой и перерабатывающей промышленности на потребительский рынок Камчатского края и за его пределы</t>
  </si>
  <si>
    <t>3.2.1.</t>
  </si>
  <si>
    <t>Субсидии на возмещение части транспортных расходов, связанных с доставкой пищевой продукции собственного производства в другие субъекты Российской Федерации</t>
  </si>
  <si>
    <t>Расширение оптово-розничной сети для пищевой продукции местного производства</t>
  </si>
  <si>
    <t>3.2.2.</t>
  </si>
  <si>
    <t>Субсидии на возмещение части затрат, связанных с организацией и содержанием торговых объектов по реализации продукции камчатских товаропроизводителей</t>
  </si>
  <si>
    <t>4.</t>
  </si>
  <si>
    <t>Подпрограмма 4  "Техническая и технологическая модернизация, инновационное развитие агропромышленного комплекса"</t>
  </si>
  <si>
    <t>4.1.</t>
  </si>
  <si>
    <t>Способствование привлечению большего числа предприятий агропромышленного комплекса приобретать дорогостоящую технику, оборудование на льготных кредитных условиях</t>
  </si>
  <si>
    <t>4.1.1.</t>
  </si>
  <si>
    <t>Возмещение сельскохозяйственным товаропроизводителям  Камчатского края части затрат по уплате процентов по кредитам (займам), полученным на срок до одного года</t>
  </si>
  <si>
    <t>Способствование привлечению большего числа сельхозтоваропроизводителей приобретать дорогостоящую технику, оборудование, семена и проводить мероприятия, необходимые для производства продукции, на льготных кредитных условиях</t>
  </si>
  <si>
    <t>4.2.</t>
  </si>
  <si>
    <t>Основное мероприятие 4.2. "Создание условий для технического переоснащения агропромышленного комплекса  Камчатского края"</t>
  </si>
  <si>
    <t>Создание условий для технического переоснащения предприятий агропромышленного комплекса в целях увеличения объемов, расширения ассортимента и повышения качества продукции местного производства.</t>
  </si>
  <si>
    <t>4.2.1.</t>
  </si>
  <si>
    <t>Возмещение сельскохозяйственным товаропроизводителям Камчатского края части затрат на приобретение оборудования и специализированной техники</t>
  </si>
  <si>
    <t>4.2.2.</t>
  </si>
  <si>
    <t>Возмещение предприятиям пищевой и перерабатывающей промышленности Камчатского края части затрат на приобретение оборудования и автотранспорта</t>
  </si>
  <si>
    <t>4.3.</t>
  </si>
  <si>
    <t>Создание условий для государственного частного партнерства</t>
  </si>
  <si>
    <t>4.4.</t>
  </si>
  <si>
    <t>Увеличение количества организаций агропромышленного комплекса, приобретающих  технику и оборудование на льготных кредитных условиях</t>
  </si>
  <si>
    <t>4.5.</t>
  </si>
  <si>
    <t>4.6.</t>
  </si>
  <si>
    <t>5.</t>
  </si>
  <si>
    <t>Подпрограмма 5 "Устойчивое развитие сельских территорий"</t>
  </si>
  <si>
    <t>5.1.</t>
  </si>
  <si>
    <t>Увеличение количества граждан, молодых семей и молодых специалистов, проживающих в сельской местности, улучшивших жилищные условия</t>
  </si>
  <si>
    <t>5.1.1.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</si>
  <si>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</si>
  <si>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Увеличение количества молодых семей и молодых специалистов, проживающих в сельской местности, улучшивших жилищные условия</t>
  </si>
  <si>
    <t>5.1.2.</t>
  </si>
  <si>
    <t>Предоставление социальных выплат на строительство (приобретение) жилья гражданам, проживающим в сельской местности</t>
  </si>
  <si>
    <t>Увеличение количества граждан, проживающих в сельской местности, улучшивших жилищные условия</t>
  </si>
  <si>
    <t>5.2.</t>
  </si>
  <si>
    <t>Основное мероприятие 5.2.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</si>
  <si>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Увеличение количества построенных (реконструированных) жилых домов муниципального жилищного фонда и объектов культуры</t>
  </si>
  <si>
    <t>5.2.1.</t>
  </si>
  <si>
    <t>5.3.</t>
  </si>
  <si>
    <t>Основное мероприятие 5.3. "Грантовая поддержка местных инициатив граждан, проживающих в сельской местности Камчатского края"</t>
  </si>
  <si>
    <t>6.</t>
  </si>
  <si>
    <t>6.1.</t>
  </si>
  <si>
    <t>6.1.1.</t>
  </si>
  <si>
    <t>Рост числа семейных животноводческих ферм</t>
  </si>
  <si>
    <t>-</t>
  </si>
  <si>
    <t>6.3.</t>
  </si>
  <si>
    <t>Рост вклада малых форм хозяйствования в производство сельскохозяйственной продукции</t>
  </si>
  <si>
    <t>7.</t>
  </si>
  <si>
    <t>Подпрограмма 7 "Повышение уровня кадрового потенциала и информационного обеспечения агропромышленного комплекса"</t>
  </si>
  <si>
    <t>7.1.</t>
  </si>
  <si>
    <t>Основное мероприятие 7.1. "Обеспечение агропромышленного комплекса квалифицированными кадрами"</t>
  </si>
  <si>
    <t>Улучшение качественных характеристик сельскохозяйственных кадров и привлечение в отрасль молодых специалистов</t>
  </si>
  <si>
    <t>7.1.1.</t>
  </si>
  <si>
    <t>Создание условий для повышения профессионализма работников сельскохозяйственных предприятий Камчатского края</t>
  </si>
  <si>
    <t>7.1.2.</t>
  </si>
  <si>
    <t>Возмещение части затрат, связанных с переподготовкой и повышением квалификации руководителей и специалистов предприятий пищевой и перерабатывающей промышленности</t>
  </si>
  <si>
    <t>Создание условий для повышения профессионализма работников предприятий пищевой и перерабатывающей промышленности Камчатского края</t>
  </si>
  <si>
    <t>7.1.3.</t>
  </si>
  <si>
    <t>Возмещение сельскохозяйственным товаропроизводителям  Камчатского части затрат, связанных с повышением заработной платы молодым специалистам сельскохозяйственного производства</t>
  </si>
  <si>
    <t>Создание условий для повышения профессионализма работников сельскохозяйственных предприятий Камчатского края в и привлечение в отрасль молодых специалистов</t>
  </si>
  <si>
    <t>7.1.4.</t>
  </si>
  <si>
    <t>Предоставление социальных выплат молодым специалистам, имеющим законченное высшее профессиональное образование по сельскохозяйственной специальности</t>
  </si>
  <si>
    <t>7.1.5.</t>
  </si>
  <si>
    <t>Компенсация части затрат, произведенных сельскохозяйственными товаропроизводителями, на оплату проезда к месту прохождения учебных, производственных и преддипломных практик и обратно для студентов очной, заочной формы обучения по программам среднего специального и высшего профессионального образования по сельскохозяйственной специальности</t>
  </si>
  <si>
    <t>7.2.</t>
  </si>
  <si>
    <t>Основное мероприятие 7.2. "Повышение престижа агропромышленного комплекса в Камчатском крае"</t>
  </si>
  <si>
    <t>Повышение инициативы и трудовой активности работников АПК, повышение престижа агропромышленного производства и конкурентоспособности сельскохозяйственной продукции и продовольствия</t>
  </si>
  <si>
    <t>7.2.1.</t>
  </si>
  <si>
    <t>Повышение инициативы и трудовой активности работников АПК, повышение престижа агропромышленного производства</t>
  </si>
  <si>
    <t>7.2.2.</t>
  </si>
  <si>
    <t xml:space="preserve">Проведение краевого конкурса "Лучшее сельскохозяйственное предприятие" </t>
  </si>
  <si>
    <t>7.2.3.</t>
  </si>
  <si>
    <t>7.2.4.</t>
  </si>
  <si>
    <t>Организация и проведение ежегодной выставки-ярмарки камчатских товаропроизводителей "Елизовская осень"</t>
  </si>
  <si>
    <t>7.2.5.</t>
  </si>
  <si>
    <t xml:space="preserve">Организация и проведение выставок, ярмарок, других мероприятий, направленных на стимулирование инициативы и трудовой активности работников АПК Камчатского края </t>
  </si>
  <si>
    <t>8.</t>
  </si>
  <si>
    <t>Подпрограмма 8 "Обеспечение эпизоотического и ветеринарно-санитарного благополучия"</t>
  </si>
  <si>
    <t>8.1.</t>
  </si>
  <si>
    <t>Основное мероприятие 8.1. "Проведение плановых профилактических обработок и диагностических исследований"</t>
  </si>
  <si>
    <t>Благополучие Камчатского края по заразным болезням животных, в том числе общим для человека и животных</t>
  </si>
  <si>
    <t>8.2.</t>
  </si>
  <si>
    <t xml:space="preserve">Основное мероприятие 8.2. "Строительство объектов ветеринарного назначения"                               </t>
  </si>
  <si>
    <t>Создание условий для обеспечения биологической и пищевой безопасности на территории Камчатского края</t>
  </si>
  <si>
    <t>8.2.1.</t>
  </si>
  <si>
    <t>Создание условий для своевременного выполнения объема ветеринарных услуг в сельской местности, проведения ветеринарно-санитарной экспертизы продукции животного происхождения</t>
  </si>
  <si>
    <t>8.3.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</si>
  <si>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</si>
  <si>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Предупреждение возникновения и распространения на территории Камчатского края заразных болезней животных, защита населения от болезней общих для человека и животных</t>
  </si>
  <si>
    <t>8.4.</t>
  </si>
  <si>
    <t>Основное мероприятие 8.4. "Обеспечение реализации подпрограммы"</t>
  </si>
  <si>
    <t>Обеспечение осуществления государственного регионального ветеринарного надзора и реализация полномочий Российской Федерации в области ветеринарии, переданных субъектам РФ по установлению и снятию ограничительных мероприятий (карантина)</t>
  </si>
  <si>
    <t>9.</t>
  </si>
  <si>
    <t>Подпрограмма 9  "Обеспечение реализации Программы"</t>
  </si>
  <si>
    <t>9.1.</t>
  </si>
  <si>
    <t>Основное мероприятие 9.1. "Руководство и управление в сфере установленных функций органов государственной власти"</t>
  </si>
  <si>
    <t>Обеспечение выполнения целей, задач, индикаторов и показателей Государственной программы, в разрезе подпрограмм и мероприятий</t>
  </si>
  <si>
    <t>9.1.1.</t>
  </si>
  <si>
    <t>Расходы на выплаты персоналу в целях обеспечения выполнения целей и задач Программы, в разрезе подпрограмм и основных мероприятий</t>
  </si>
  <si>
    <t>Обеспечение выполнения целей, задач, индикаторов и показателей Государственной программы, в разрезе подпрограмм и основных мероприятий</t>
  </si>
  <si>
    <t>9.1.2.</t>
  </si>
  <si>
    <t>Осуществление закупки товаров, работ и услуг для государственных нужд</t>
  </si>
  <si>
    <t>Приобретены товары, работы и услуги, необходимые для государственных нужд.</t>
  </si>
  <si>
    <t>9.2.</t>
  </si>
  <si>
    <t>Выполнение научно-исследовательских работ в области растениеводства</t>
  </si>
  <si>
    <t>Наименование подпрограммы, основного мероприятия, КВЦП, мероприятия,   контрольного события программы, объекта закупки, субсидии</t>
  </si>
  <si>
    <t>2.2.12.</t>
  </si>
  <si>
    <t>Дотация на поддержку мер по обеспечению сбалансированности местных бюджетов в сфере сельского хозяйства</t>
  </si>
  <si>
    <t>2.5.2.</t>
  </si>
  <si>
    <t>Предоставление социальных выплат на строительство (приобретение) жилья гражданам, работающим в оленеводческих хозяйствах и проживающим в сельской местности Камчатского края</t>
  </si>
  <si>
    <t>Основное мероприятие 4.3 "Проведение научных исследований в виде грантовой поддержки в интересах развития агропромышленного комплекса Камчатского края"</t>
  </si>
  <si>
    <t>Основное мероприятие 4.4. "Создание условий для объектов производства, первичной и (или) последующей (промышленной) переработки, хранения сельскохозяйственной продукции в рамках государственно-частного партнерства"</t>
  </si>
  <si>
    <t>Основное мероприятие 4.6. "Возмещение части процентной ставки по инвестиционным кредитам, полученным в российских кредитных организациях и государственной корпорации "Банк развития и внешнеэкономической деятельности (Внешэкономбанк)", и займам, полученным в сельскохозяйственных кредитных потребительских кооперативах"</t>
  </si>
  <si>
    <t>Возмещение сельскохозяйственным товаропроизводителям  Камчатского края части затрат, связанных с целевой подготовкой специалистов, переподготовкой и повышением квалификации руководителей и специалистов сельскохозяйственного производства</t>
  </si>
  <si>
    <t>Проведение профессиональных праздников «День работников сельского хозяйства и перерабатывающей промышленности»</t>
  </si>
  <si>
    <t>Проведение профессиональных праздников «День оленевода»</t>
  </si>
  <si>
    <t>7.2.6.</t>
  </si>
  <si>
    <t>7.2.7.</t>
  </si>
  <si>
    <t>7.2.7.1.</t>
  </si>
  <si>
    <t>7.2.7.2.</t>
  </si>
  <si>
    <t>Проведение сельских игр</t>
  </si>
  <si>
    <t>7.2.7.3.</t>
  </si>
  <si>
    <t>Участие в выставке "Золотая осень"</t>
  </si>
  <si>
    <t>8.5.</t>
  </si>
  <si>
    <t>Основное мероприятие 8.5. "Предоставление грантов на перевод свиноводческих хозяйств, имеющих низкий уровень биологической защиты, на альтернативные виды деятельности"</t>
  </si>
  <si>
    <t>Увеличение поголовья сельскохозяйственных животных</t>
  </si>
  <si>
    <t xml:space="preserve">Увеличение количества организаций агропромышленного комплекса, приобретающих  технику и оборудование на льготных кредитных условиях
</t>
  </si>
  <si>
    <t>8.2.2.</t>
  </si>
  <si>
    <t>Контрольное событие 1.1
Проведен мониторинг обеспеченности сельскохозяйственных организаций Камчатского края семенами, минеральными удобрениями</t>
  </si>
  <si>
    <t>Контрольное событие 1.2
Проведен мониторинг сева сельскохозяйственных культур в Камчатском крае</t>
  </si>
  <si>
    <t>Контрольное событие 7.1
Проведена ежегодная выставка-ярмарка камчатских товаропроизводителей "Елизовская осень"</t>
  </si>
  <si>
    <t>Основное мероприятие 4.1. "Государственная поддержка кредитования"</t>
  </si>
  <si>
    <t>5.1.3.</t>
  </si>
  <si>
    <t>Основное мероприятие 4.5. "Возмещение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кооперативах"</t>
  </si>
  <si>
    <t>Основное мероприятие 5.1. "Улучшение жилищных условий граждан, проживающих в сельской местности, в том числе молодых семей и молодых специалистов"</t>
  </si>
  <si>
    <t>Подпрограмма 6 "Развитие сельскохозяйственной кооперации и малых форм хозяйствования"</t>
  </si>
  <si>
    <t>Предоставление грантов сельскохозяйственным потребительским кооперативам на развитие их материально-технической базы</t>
  </si>
  <si>
    <t>6.4.</t>
  </si>
  <si>
    <t>7.2.7.4.</t>
  </si>
  <si>
    <t>5.4.</t>
  </si>
  <si>
    <t>Основное мероприятие 5.4.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</si>
  <si>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краевой бюджет всего, в том числе:</t>
  </si>
  <si>
    <t>843</t>
  </si>
  <si>
    <t>Строительство, реконструкция, проектирование автомобильных дорог, расположенных в сельской местности</t>
  </si>
  <si>
    <t>833</t>
  </si>
  <si>
    <t>федеральный бюджет всего, в том числе:</t>
  </si>
  <si>
    <t>X</t>
  </si>
  <si>
    <t>Бесперебойное обеспечение населения труднодоступных районов Камчатского края с ограниченными сроками завоза грузов отдельными видами социально значимых продовольственных товаров первой необходимости</t>
  </si>
  <si>
    <t>Повышение уровня развития социальной инфраструктуры и инженерного обустройства населенных пунктов, расположенных в сельской местности</t>
  </si>
  <si>
    <t>2.5.3.</t>
  </si>
  <si>
    <t>Финансовое обеспечение затрат сельскохозяйственных товаропроизводителей Камчатского края, связанных с содержанием северных оленей</t>
  </si>
  <si>
    <t>3.2.3.</t>
  </si>
  <si>
    <t>Предоставление грантов на создание системы оптовых распределительных и логистических центров по сбыту и переработке сельскохозяйственной продукции</t>
  </si>
  <si>
    <t>5.2.2.</t>
  </si>
  <si>
    <t>Финансовое обеспечение затрат сельскохозяйственных товаропроизводителей Камчатского края, связанных с содержанием менее 6 тысяч голов северных оленей</t>
  </si>
  <si>
    <t>Финансовое обеспечение затрат сельскохозяйственных товаропроизводителей Камчатского края, с содержанием более 6 тысяч голов северных оленей</t>
  </si>
  <si>
    <t>6.I7.</t>
  </si>
  <si>
    <t>Основное мероприятие 6.I7. "Региональный проект "Создание системы поддержки фермеров и развитие сельской кооперации в Камчатском крае"</t>
  </si>
  <si>
    <t>Основное мероприятие 6.I7.1. "Предоставление грантов  "Агростартап" на создание и развитие крестьянского (фермерского) хозяйства в Камчатском крае"</t>
  </si>
  <si>
    <t>Основное мероприятие 6.I7.2. "Предоставление средств центру компетенций в сфере сельскохозяйственной кооперации и поддержки фермеров на софинансирование затрат, связанных с осуществлением текущей деятельности"</t>
  </si>
  <si>
    <t>Основное мероприятие 6.I7.3. "Предоставление государственной поддержки сельскохозяйственным потребительским кооперативам"</t>
  </si>
  <si>
    <t>6.I7.3.1.</t>
  </si>
  <si>
    <t>6.I7.3.2.</t>
  </si>
  <si>
    <t>Основное мероприятие 6.I7.3. "Предоставление субсидий сельскохозяйственным потребительским кооперативам Камчатского края на возмещение части затрат, связанных с реализацией мероприятий регионального проекта "Создание системы поддержки фермеров и развитие сельской кооперации в Камчатском крае""</t>
  </si>
  <si>
    <t>Основное мероприятие 6.I7.3. "Предоставление грантов "Агростартап" крестьянским (фермерским) хозяйствам в Камчатском крае на цели формирования неделимого фонда сельскохозяйственного потребительского кооператива, членами которого они являются"</t>
  </si>
  <si>
    <t>6.I7.3.</t>
  </si>
  <si>
    <t>6.I7.2.</t>
  </si>
  <si>
    <t>6.I7.1.</t>
  </si>
  <si>
    <t xml:space="preserve">Рост числа семейных животноводческих ферм </t>
  </si>
  <si>
    <t>Увеличение количества крестьянских (фермерских) хозяйств</t>
  </si>
  <si>
    <t>Увеличение количества сельскохозяйственных кооперативов</t>
  </si>
  <si>
    <t>7.2.7.5.</t>
  </si>
  <si>
    <t>Проведение стратегической сессии "Развитие Агропромышленного комплекса Камчатского края"</t>
  </si>
  <si>
    <t>Предоставление социальных выплат на строительство (приобретение) жилья гражданам, проживающим в сельской местности, в том числе молодым семьям и молодым специалистам</t>
  </si>
  <si>
    <t>8.6.</t>
  </si>
  <si>
    <t>8.7.</t>
  </si>
  <si>
    <t>Основное мероприятие 8.7. "Реконструкция зданий и сооружений под объекты ветеринарного назначения"</t>
  </si>
  <si>
    <t>Изготовление видеофильмов "Об Агропромышленном комплексе Камчатского края"</t>
  </si>
  <si>
    <t>Начальник отдела пищевой и перерабатывающей промышленности Минсельхозпищепрома Камчатского края/Бакнина О.Н.</t>
  </si>
  <si>
    <t>3.1.5.</t>
  </si>
  <si>
    <t>Основное мероприятие 8.6. "Приобретение специализированного жилищного фонда для ветеринарных специалистов, пребывающих для работы в учреждения ветеринарной службы Камчатского края"</t>
  </si>
  <si>
    <t>2021 год</t>
  </si>
  <si>
    <t>1.6.</t>
  </si>
  <si>
    <t xml:space="preserve">Возмещение части затрат, связанных с приобретением племенного молодняка крупного рогатого скота молочного направления с наивысшей продуктивностью по матери не менее 3500 кг и не более 8500 кг молока за лактацию в племенных стадах, зарегистрированных в государственном племенном регистре
</t>
  </si>
  <si>
    <t>3.1.6.</t>
  </si>
  <si>
    <t>Строительство скотомогильника в Мильковском муниципальном районе Камчатского края</t>
  </si>
  <si>
    <t>Субсидии на возмещение предприятиям пищевой и перерабатывающей промышленности Камчатского края части процентной ставки по кредитам (займам)</t>
  </si>
  <si>
    <t>июнь 2020-2022</t>
  </si>
  <si>
    <t>декабрь 2020-2022</t>
  </si>
  <si>
    <t>декабрь 2022</t>
  </si>
  <si>
    <t>Организация и проведение конкурса профессионального мастерства в сфере пищевой и перерабатывающей промышленности</t>
  </si>
  <si>
    <t xml:space="preserve">Контрольное событие 4.1 Приобретено не менее 10 единиц оборудования, техники и автотранспорта организациями агропромышленного комплекса в Камчатском крае </t>
  </si>
  <si>
    <t>Контрольное событие 6.1 Проведен конкурсный отбор по предоставлению грантов "Агростартап" на создание и развитие крестьянского (фермерского) хозяйства в Камчатском крае</t>
  </si>
  <si>
    <t>Предоставление грантов на развитие семейных ферм</t>
  </si>
  <si>
    <t>Основное мероприятие 6.1. "Развитие семейных ферм на базе крестьянских (фермерских) хозяйств"</t>
  </si>
  <si>
    <t>Приложение к приказу Министерства сельского хозяйства, пищевой и перерабатывающей промышленности Камчатского края
от "___" ____________ 2020 № 29/___</t>
  </si>
  <si>
    <t>Зам. Министра - начальник отдела сельскохозяйственного производства Минсельхозпищепрома Камчатского края / Демина О.В.</t>
  </si>
  <si>
    <t>Зам. Министра - начальник отдела экономики и финансового анализа Минсельхозпищепрома Камчатского края / Зам. Министра - начальник отдела сельскохозяйственного производства Минсельхозпищепрома Камчатского края / Домашевский С.О.; Демина О.В.</t>
  </si>
  <si>
    <t>Зам. Министра - начальник отдела экономики и финансового анализа Минсельхозпищепрома Камчатского края / Домашевский С.О.</t>
  </si>
  <si>
    <t>Зам. Министра - начальник отдела экономики и финансового анализа Минсельхозпищепрома Камчатского края / начальник отдела пищевой и перерабатывающей промышленности  Минсельхозпищепрома Камчатского края/ Домашевский С.О.; Бакнина О.Н.</t>
  </si>
  <si>
    <t>Зам. Министра - начальник отдела экономики и финансового анализа Минсельхозпищепрома Камчатского края /Зам. Министра - начальник отдела сельскохозяйственного производства Минсельхозпищепрома Камчатского края / начальник отдела пищевой и перерабатывающей промышленности Минсельхозпищепрома Камчатского края / Домашевский С.О.; Демина О.В. / Бакнина О.Н.</t>
  </si>
  <si>
    <t>Зам. Министра - начальник отдела экономики и финансового анализа Минсельхозпищепрома Камчатского края / начальник отдела пищевой и перерабатывающей промышленности Минсельхозпищепрома Камчатского края/ Домашевский С.О.; Бакнина О.Н.</t>
  </si>
  <si>
    <t>Начальник отдела пищевой и перерабатывающей промышленности Минсельхозпищепрома Камчатского края / Бакнина О.Н.</t>
  </si>
  <si>
    <t>Зам. Министра - начальник отдела сельскохозяйственного производства Минсельхозпищепрома Камчатского края / начальник отдела бухгалтерского учета и отчетности / Демина О.В.; Непомнящих Н.И.</t>
  </si>
  <si>
    <t>Начальник отдела бухгалтерского учета и отчетности / Непомнящих Н.И.</t>
  </si>
  <si>
    <t>Зам. Министра - начальник отдела экономики и финансового анализа Минсельхозпищепрома Камчатского края / начальник отдела бухгалтерского учета и отчетности Минсельхозпищепрома Камчатского края / Домашевский С.О.; Непомнящих Н.И.</t>
  </si>
  <si>
    <t>Детальный план-график реализации государственной программы на очередной 2021 финансовый год и плановый период 2022 и 2023 годов</t>
  </si>
  <si>
    <t>2022 год</t>
  </si>
  <si>
    <t xml:space="preserve">2023 год </t>
  </si>
  <si>
    <t>Основное мероприятие 1.4.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</si>
  <si>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февраль 2021 - 2023</t>
  </si>
  <si>
    <t>сентябрь 2021 - 2023</t>
  </si>
  <si>
    <t>май 2021 - 2023</t>
  </si>
  <si>
    <t>июль 2021                                           III кв. 2022 - 2023</t>
  </si>
  <si>
    <t>март 2021 - 2023</t>
  </si>
  <si>
    <t>декабрь 2021 - 2023</t>
  </si>
  <si>
    <t>Основное мероприятие 1.5.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</si>
  <si>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Основное мероприятие 1.6. "Предоставление сельскохозяйственным товаропроизводителям государственной поддержки на обеспечение прироста собственного производства овощей открытого грунта в рамках приоритетной подотрасли агропромышленного комплекса - по ставке на 1 гектар"</t>
  </si>
  <si>
    <t>1.7.</t>
  </si>
  <si>
    <t>Основоное мероприятие 1.7.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- по ставке на 1 гектар посевной площади, засеянной элитными семенами, под сельскохозяйственными культурами"</t>
  </si>
  <si>
    <t>1.8.</t>
  </si>
  <si>
    <t>Основное мероприятие 1.8.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</si>
  <si>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1.9.</t>
  </si>
  <si>
    <t>Основное мероприятие 1.9.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культур, поставляемых в районы Крайнего Севера и приравненные к ним местности - по ставке на 1 гектар посевных площадей, занятых кормовыми культурами на территории Камчатского края"</t>
  </si>
  <si>
    <t>январь 2021 - 2023</t>
  </si>
  <si>
    <t>январь 2021-2023</t>
  </si>
  <si>
    <t>2.5.3.1.</t>
  </si>
  <si>
    <t>2.5.3.2.</t>
  </si>
  <si>
    <t>2.5.4.</t>
  </si>
  <si>
    <t xml:space="preserve">декабрь 2021 - 2023 </t>
  </si>
  <si>
    <t>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в виде финансового обеспечения (возмещения) части затрат на развитие северного оленеводства – по ставке на 1 голову сельскохозяйственного животного</t>
  </si>
  <si>
    <t>Основное мероприятие 2.6.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</si>
  <si>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2.7.</t>
  </si>
  <si>
    <t>Основное мероприятие 2.7. "Предоставление сельскохозяйственным товаропроизводителям государственной поддержки на обеспечение прироста собственного производства молока в рамках приоритетной подотрасли агропромышленного комплекса по ставке на 1 тонну"</t>
  </si>
  <si>
    <t>2.8.</t>
  </si>
  <si>
    <t>Основное мероприятие 2.8.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</si>
  <si>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декабрь 2021- 2023</t>
  </si>
  <si>
    <t>апрель 2021 - 2023</t>
  </si>
  <si>
    <t>июнь 2021 - 2023</t>
  </si>
  <si>
    <t>Основное мероприятие 6.3. "Предоставление сельскохозяйственным товаропроизводителям государственной поддержки в целях стимулирования развития приоритетных подотраслей агропромышленного комплекса в виде грантов на реализацию проекта "Агропрогресс"</t>
  </si>
  <si>
    <t>Организация и проведение конкурса профессионального мастерства "Лучший по профессии среди операторов машинного доения коров"</t>
  </si>
  <si>
    <t>август 2021 - 2023</t>
  </si>
  <si>
    <t>Выпуск журнала "Будни Камчатского села"</t>
  </si>
  <si>
    <t>Руководитель Агентства по ветеринарии Камчатского края /                            Никитин А.В.</t>
  </si>
  <si>
    <t>Строительство административного модуля КГБУ «Быстринская районная СББЖ» Быстринский район, с. Эссо, ул. Речная </t>
  </si>
  <si>
    <t>декабрь 2021-2023</t>
  </si>
  <si>
    <t>8.Т2.</t>
  </si>
  <si>
    <t>Основное мероприятие 8.Т2. "Региональный проект "Экспорт продукции агропромышленного комплекса"</t>
  </si>
  <si>
    <t>январь 2022</t>
  </si>
  <si>
    <t xml:space="preserve"> сентябрь 2021 - 2023</t>
  </si>
  <si>
    <t>".</t>
  </si>
  <si>
    <t>декабрь 2021                                           IV кв. 2022 - 2023</t>
  </si>
  <si>
    <t>Контрольное событие 6.2 Проведен конкурсный отбор по
предоставлению грантов на реализацию
проекта «Агропрогресс»</t>
  </si>
  <si>
    <t>сентябрь 2021                                           III кв. 2022 - 2023</t>
  </si>
  <si>
    <t>март 2021                                           I кв. 2022 - 2023</t>
  </si>
  <si>
    <t>июнь 2021                                           II кв. 2022 - 2023</t>
  </si>
  <si>
    <t>Контрольное событие 8.5 осуществлен ввод в эксплуатацию объекта
«Строительство административного модуля КГБУ «Быстринская районная СББЖ» Быстринский район, с. Эссо, ул. Речная»</t>
  </si>
  <si>
    <t>IV кв. 2022</t>
  </si>
  <si>
    <t>Контрольное событие 8.6 проведена государственная экспертиза по
объекту «Строительство скотомогильника в Мильковском районе Камчатского края»</t>
  </si>
  <si>
    <t>декабрь 2021</t>
  </si>
  <si>
    <t>Контрольное событие 8.1 проведены диагностические исследования, вакцинации и обработки животных, отбор проб и лабораторные исследования биоматериала, сельскохозяйственного сырья, продукции и объектов окружающей среды не менее 98,2 тыс. ед.</t>
  </si>
  <si>
    <t>Контрольное событие 8.2 проведены диагностические исследования, вакцинации и обработки животных, отбор проб и лабораторные исследования биоматериала, сельскохозяйственного сырья, продукции и объектов окружающей среды не менее 149,4 тыс. ед.</t>
  </si>
  <si>
    <t>Контрольное событие 8.3 проведены диагностические исследования, вакцинации и обработки животных, отбор проб и лабораторные исследования биоматериала, сельскохозяйственного сырья, продукции и объектов окружающей среды не менее 86,4 тыс. ед.</t>
  </si>
  <si>
    <t>Контрольное событие 8.4 проведены диагностические исследования, вакцинации и обработки животных, отбор проб и лабораторные исследования биоматериала, сельскохозяйственного сырья, продукции и объектов окружающей среды не менее 133,2 тыс. ед.</t>
  </si>
  <si>
    <t>Контрольное событие 8.7 осуществлен ввод в эксплуатацию объекта
«Строительство скотомогильника в Мильковском районе Камчатского края»</t>
  </si>
  <si>
    <t xml:space="preserve">Контрольное событие 9.1 заключены Соглашения с Министерством сельского хозяйства Российской Федерации о предоставлении субсидий на развитие сельскохозяйственного производства в Камчатском крае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</si>
</sst>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#,##0.00000"/>
    <numFmt numFmtId="166" formatCode="#,##0.00000_ ;\-#,##0.00000\ "/>
    <numFmt numFmtId="167" formatCode="###\ ###\ ###\ ##0.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b/>
      <i/>
      <sz val="8.5"/>
      <name val="Times New Roman"/>
      <family val="1"/>
      <charset val="204"/>
    </font>
    <font>
      <sz val="7.5"/>
      <name val="Times New Roman"/>
      <family val="1"/>
      <charset val="204"/>
    </font>
    <font>
      <sz val="10"/>
      <name val="Arial Cyr"/>
      <charset val="204"/>
    </font>
    <font>
      <i/>
      <sz val="8.5"/>
      <name val="Times New Roman"/>
      <family val="1"/>
      <charset val="204"/>
    </font>
    <font>
      <b/>
      <i/>
      <sz val="7.5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1" fillId="0" borderId="0"/>
    <xf numFmtId="0" fontId="14" fillId="0" borderId="0"/>
  </cellStyleXfs>
  <cellXfs count="130">
    <xf numFmtId="0" fontId="0" fillId="0" borderId="0" xfId="0"/>
    <xf numFmtId="165" fontId="7" fillId="2" borderId="1" xfId="0" applyNumberFormat="1" applyFont="1" applyFill="1" applyBorder="1" applyAlignment="1">
      <alignment horizontal="right" vertical="center"/>
    </xf>
    <xf numFmtId="49" fontId="7" fillId="2" borderId="1" xfId="0" applyNumberFormat="1" applyFont="1" applyFill="1" applyBorder="1" applyAlignment="1">
      <alignment horizontal="left" vertical="center" wrapText="1"/>
    </xf>
    <xf numFmtId="165" fontId="7" fillId="2" borderId="1" xfId="0" applyNumberFormat="1" applyFont="1" applyFill="1" applyBorder="1" applyAlignment="1">
      <alignment horizontal="right" vertical="center" wrapText="1"/>
    </xf>
    <xf numFmtId="49" fontId="9" fillId="2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166" fontId="7" fillId="2" borderId="1" xfId="1" applyNumberFormat="1" applyFont="1" applyFill="1" applyBorder="1" applyAlignment="1">
      <alignment horizontal="right" vertical="center" wrapText="1"/>
    </xf>
    <xf numFmtId="0" fontId="0" fillId="2" borderId="0" xfId="0" applyFill="1"/>
    <xf numFmtId="165" fontId="8" fillId="2" borderId="1" xfId="0" applyNumberFormat="1" applyFont="1" applyFill="1" applyBorder="1" applyAlignment="1">
      <alignment horizontal="right" vertical="center"/>
    </xf>
    <xf numFmtId="165" fontId="12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165" fontId="8" fillId="2" borderId="1" xfId="0" applyNumberFormat="1" applyFont="1" applyFill="1" applyBorder="1" applyAlignment="1">
      <alignment horizontal="right" vertical="center" wrapText="1"/>
    </xf>
    <xf numFmtId="0" fontId="2" fillId="2" borderId="0" xfId="0" applyFont="1" applyFill="1"/>
    <xf numFmtId="0" fontId="5" fillId="2" borderId="0" xfId="0" applyFont="1" applyFill="1"/>
    <xf numFmtId="0" fontId="7" fillId="2" borderId="1" xfId="0" applyFont="1" applyFill="1" applyBorder="1" applyAlignment="1">
      <alignment horizontal="center" vertical="top"/>
    </xf>
    <xf numFmtId="165" fontId="9" fillId="2" borderId="1" xfId="0" applyNumberFormat="1" applyFont="1" applyFill="1" applyBorder="1" applyAlignment="1">
      <alignment horizontal="right" vertical="center" wrapText="1"/>
    </xf>
    <xf numFmtId="165" fontId="9" fillId="2" borderId="1" xfId="0" applyNumberFormat="1" applyFont="1" applyFill="1" applyBorder="1" applyAlignment="1">
      <alignment horizontal="right" vertical="center"/>
    </xf>
    <xf numFmtId="166" fontId="8" fillId="2" borderId="1" xfId="1" applyNumberFormat="1" applyFont="1" applyFill="1" applyBorder="1" applyAlignment="1">
      <alignment horizontal="right" vertical="center"/>
    </xf>
    <xf numFmtId="166" fontId="7" fillId="2" borderId="1" xfId="1" applyNumberFormat="1" applyFont="1" applyFill="1" applyBorder="1" applyAlignment="1">
      <alignment horizontal="right" vertical="center"/>
    </xf>
    <xf numFmtId="165" fontId="7" fillId="2" borderId="1" xfId="0" applyNumberFormat="1" applyFont="1" applyFill="1" applyBorder="1" applyAlignment="1">
      <alignment vertical="center"/>
    </xf>
    <xf numFmtId="0" fontId="10" fillId="2" borderId="0" xfId="0" applyFont="1" applyFill="1" applyBorder="1" applyAlignment="1">
      <alignment horizontal="left" vertical="top" wrapText="1"/>
    </xf>
    <xf numFmtId="166" fontId="9" fillId="2" borderId="1" xfId="1" applyNumberFormat="1" applyFont="1" applyFill="1" applyBorder="1" applyAlignment="1">
      <alignment horizontal="right" vertical="center"/>
    </xf>
    <xf numFmtId="0" fontId="2" fillId="2" borderId="0" xfId="0" applyFont="1" applyFill="1" applyAlignment="1"/>
    <xf numFmtId="49" fontId="2" fillId="2" borderId="0" xfId="0" applyNumberFormat="1" applyFont="1" applyFill="1" applyAlignment="1"/>
    <xf numFmtId="165" fontId="3" fillId="2" borderId="0" xfId="0" applyNumberFormat="1" applyFont="1" applyFill="1"/>
    <xf numFmtId="165" fontId="2" fillId="2" borderId="0" xfId="0" applyNumberFormat="1" applyFont="1" applyFill="1"/>
    <xf numFmtId="0" fontId="5" fillId="2" borderId="0" xfId="0" applyFont="1" applyFill="1" applyAlignment="1"/>
    <xf numFmtId="49" fontId="5" fillId="2" borderId="0" xfId="0" applyNumberFormat="1" applyFont="1" applyFill="1" applyAlignment="1"/>
    <xf numFmtId="0" fontId="7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/>
    </xf>
    <xf numFmtId="0" fontId="7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vertical="center" wrapText="1"/>
    </xf>
    <xf numFmtId="49" fontId="9" fillId="2" borderId="1" xfId="0" applyNumberFormat="1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 wrapText="1"/>
    </xf>
    <xf numFmtId="0" fontId="7" fillId="2" borderId="1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vertical="top" wrapText="1"/>
    </xf>
    <xf numFmtId="0" fontId="9" fillId="2" borderId="1" xfId="0" applyNumberFormat="1" applyFont="1" applyFill="1" applyBorder="1" applyAlignment="1">
      <alignment horizontal="left" vertical="center" wrapText="1"/>
    </xf>
    <xf numFmtId="0" fontId="2" fillId="2" borderId="0" xfId="0" applyFont="1" applyFill="1" applyBorder="1"/>
    <xf numFmtId="49" fontId="13" fillId="2" borderId="0" xfId="0" applyNumberFormat="1" applyFont="1" applyFill="1" applyBorder="1" applyAlignment="1">
      <alignment vertical="top" wrapText="1"/>
    </xf>
    <xf numFmtId="0" fontId="10" fillId="2" borderId="0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horizontal="center" vertical="top" wrapText="1"/>
    </xf>
    <xf numFmtId="49" fontId="10" fillId="2" borderId="0" xfId="0" applyNumberFormat="1" applyFont="1" applyFill="1" applyBorder="1" applyAlignment="1">
      <alignment horizontal="center" vertical="top"/>
    </xf>
    <xf numFmtId="49" fontId="10" fillId="2" borderId="0" xfId="0" applyNumberFormat="1" applyFont="1" applyFill="1" applyBorder="1" applyAlignment="1">
      <alignment horizontal="right"/>
    </xf>
    <xf numFmtId="167" fontId="6" fillId="0" borderId="0" xfId="1" applyNumberFormat="1" applyFont="1" applyFill="1" applyBorder="1" applyAlignment="1">
      <alignment horizontal="right" vertical="center" shrinkToFit="1"/>
    </xf>
    <xf numFmtId="0" fontId="0" fillId="3" borderId="0" xfId="0" applyFill="1"/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9" fillId="2" borderId="2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9" fillId="2" borderId="2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right" vertical="center" wrapText="1"/>
    </xf>
    <xf numFmtId="49" fontId="9" fillId="2" borderId="3" xfId="0" applyNumberFormat="1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center" vertical="center" wrapText="1"/>
    </xf>
    <xf numFmtId="49" fontId="7" fillId="2" borderId="7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4" fontId="7" fillId="2" borderId="5" xfId="0" applyNumberFormat="1" applyFont="1" applyFill="1" applyBorder="1" applyAlignment="1">
      <alignment horizontal="center" vertical="center" wrapText="1"/>
    </xf>
    <xf numFmtId="4" fontId="7" fillId="2" borderId="6" xfId="0" applyNumberFormat="1" applyFont="1" applyFill="1" applyBorder="1" applyAlignment="1">
      <alignment horizontal="center" vertical="center" wrapText="1"/>
    </xf>
    <xf numFmtId="4" fontId="7" fillId="2" borderId="7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left" vertical="center" wrapText="1"/>
    </xf>
    <xf numFmtId="49" fontId="9" fillId="2" borderId="3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wrapText="1"/>
    </xf>
    <xf numFmtId="49" fontId="9" fillId="2" borderId="1" xfId="0" applyNumberFormat="1" applyFont="1" applyFill="1" applyBorder="1" applyAlignment="1">
      <alignment horizontal="center" vertical="top" wrapText="1"/>
    </xf>
    <xf numFmtId="49" fontId="8" fillId="2" borderId="2" xfId="0" applyNumberFormat="1" applyFont="1" applyFill="1" applyBorder="1" applyAlignment="1">
      <alignment horizontal="left" vertical="center" wrapText="1"/>
    </xf>
    <xf numFmtId="49" fontId="8" fillId="2" borderId="4" xfId="0" applyNumberFormat="1" applyFont="1" applyFill="1" applyBorder="1" applyAlignment="1">
      <alignment horizontal="left" vertical="center" wrapText="1"/>
    </xf>
    <xf numFmtId="49" fontId="8" fillId="2" borderId="3" xfId="0" applyNumberFormat="1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/>
    <xf numFmtId="164" fontId="7" fillId="2" borderId="1" xfId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wrapText="1"/>
    </xf>
    <xf numFmtId="49" fontId="9" fillId="2" borderId="1" xfId="0" applyNumberFormat="1" applyFont="1" applyFill="1" applyBorder="1" applyAlignment="1">
      <alignment horizontal="right" vertical="center" wrapText="1"/>
    </xf>
    <xf numFmtId="49" fontId="9" fillId="2" borderId="2" xfId="0" applyNumberFormat="1" applyFont="1" applyFill="1" applyBorder="1" applyAlignment="1">
      <alignment horizontal="right" vertical="top" wrapText="1"/>
    </xf>
    <xf numFmtId="49" fontId="9" fillId="2" borderId="3" xfId="0" applyNumberFormat="1" applyFont="1" applyFill="1" applyBorder="1" applyAlignment="1">
      <alignment horizontal="right" vertical="top" wrapText="1"/>
    </xf>
    <xf numFmtId="49" fontId="8" fillId="2" borderId="5" xfId="0" applyNumberFormat="1" applyFont="1" applyFill="1" applyBorder="1" applyAlignment="1">
      <alignment horizontal="center" vertical="center"/>
    </xf>
    <xf numFmtId="49" fontId="8" fillId="2" borderId="6" xfId="0" applyNumberFormat="1" applyFont="1" applyFill="1" applyBorder="1" applyAlignment="1">
      <alignment horizontal="center" vertical="center"/>
    </xf>
    <xf numFmtId="49" fontId="8" fillId="2" borderId="7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vertical="center" wrapText="1"/>
    </xf>
    <xf numFmtId="49" fontId="8" fillId="2" borderId="4" xfId="0" applyNumberFormat="1" applyFont="1" applyFill="1" applyBorder="1" applyAlignment="1">
      <alignment vertical="center" wrapText="1"/>
    </xf>
    <xf numFmtId="49" fontId="8" fillId="2" borderId="3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right" vertical="center" wrapText="1"/>
    </xf>
    <xf numFmtId="49" fontId="9" fillId="2" borderId="3" xfId="0" applyNumberFormat="1" applyFont="1" applyFill="1" applyBorder="1" applyAlignment="1">
      <alignment horizontal="right" vertical="center" wrapText="1"/>
    </xf>
    <xf numFmtId="49" fontId="8" fillId="2" borderId="2" xfId="0" applyNumberFormat="1" applyFont="1" applyFill="1" applyBorder="1" applyAlignment="1">
      <alignment horizontal="left" vertical="top" wrapText="1"/>
    </xf>
    <xf numFmtId="49" fontId="8" fillId="2" borderId="4" xfId="0" applyNumberFormat="1" applyFont="1" applyFill="1" applyBorder="1" applyAlignment="1">
      <alignment horizontal="left" vertical="top" wrapText="1"/>
    </xf>
    <xf numFmtId="49" fontId="8" fillId="2" borderId="3" xfId="0" applyNumberFormat="1" applyFont="1" applyFill="1" applyBorder="1" applyAlignment="1">
      <alignment horizontal="left" vertical="top" wrapText="1"/>
    </xf>
  </cellXfs>
  <cellStyles count="4">
    <cellStyle name="Обычный" xfId="0" builtinId="0"/>
    <cellStyle name="Обычный 2 2" xfId="2"/>
    <cellStyle name="Обычный 2 6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45"/>
  <sheetViews>
    <sheetView tabSelected="1" view="pageBreakPreview" topLeftCell="A1117" zoomScaleNormal="100" zoomScaleSheetLayoutView="100" workbookViewId="0">
      <selection activeCell="H1112" sqref="H1112:H1119"/>
    </sheetView>
  </sheetViews>
  <sheetFormatPr defaultRowHeight="15" x14ac:dyDescent="0.25"/>
  <cols>
    <col min="1" max="1" width="7" style="7" customWidth="1"/>
    <col min="2" max="2" width="56" style="7" customWidth="1"/>
    <col min="3" max="6" width="13.85546875" style="7" customWidth="1"/>
    <col min="7" max="7" width="28.5703125" style="7" customWidth="1"/>
    <col min="8" max="8" width="35.5703125" style="7" customWidth="1"/>
    <col min="9" max="9" width="10.28515625" style="7" customWidth="1"/>
    <col min="10" max="10" width="19.28515625" style="7" customWidth="1"/>
    <col min="12" max="12" width="12" bestFit="1" customWidth="1"/>
    <col min="14" max="14" width="12" bestFit="1" customWidth="1"/>
  </cols>
  <sheetData>
    <row r="1" spans="1:10" ht="41.25" customHeight="1" x14ac:dyDescent="0.25">
      <c r="A1" s="12"/>
      <c r="B1" s="12"/>
      <c r="C1" s="12"/>
      <c r="D1" s="12"/>
      <c r="E1" s="12"/>
      <c r="F1" s="12"/>
      <c r="G1" s="22"/>
      <c r="H1" s="121" t="s">
        <v>327</v>
      </c>
      <c r="I1" s="121"/>
      <c r="J1" s="121"/>
    </row>
    <row r="2" spans="1:10" ht="12" customHeight="1" x14ac:dyDescent="0.3">
      <c r="A2" s="12"/>
      <c r="B2" s="24"/>
      <c r="C2" s="12"/>
      <c r="D2" s="12"/>
      <c r="E2" s="12"/>
      <c r="F2" s="12"/>
      <c r="G2" s="22"/>
      <c r="H2" s="22"/>
      <c r="I2" s="23"/>
      <c r="J2" s="23"/>
    </row>
    <row r="3" spans="1:10" ht="15.75" x14ac:dyDescent="0.25">
      <c r="A3" s="122" t="s">
        <v>338</v>
      </c>
      <c r="B3" s="122"/>
      <c r="C3" s="122"/>
      <c r="D3" s="122"/>
      <c r="E3" s="122"/>
      <c r="F3" s="122"/>
      <c r="G3" s="122"/>
      <c r="H3" s="122"/>
      <c r="I3" s="122"/>
      <c r="J3" s="122"/>
    </row>
    <row r="4" spans="1:10" x14ac:dyDescent="0.25">
      <c r="A4" s="13"/>
      <c r="B4" s="25"/>
      <c r="C4" s="13"/>
      <c r="D4" s="13"/>
      <c r="E4" s="13"/>
      <c r="F4" s="13"/>
      <c r="G4" s="26"/>
      <c r="H4" s="26"/>
      <c r="I4" s="27"/>
      <c r="J4" s="27"/>
    </row>
    <row r="5" spans="1:10" ht="7.5" customHeight="1" x14ac:dyDescent="0.25">
      <c r="A5" s="123" t="s">
        <v>0</v>
      </c>
      <c r="B5" s="123" t="s">
        <v>237</v>
      </c>
      <c r="C5" s="113" t="s">
        <v>1</v>
      </c>
      <c r="D5" s="114"/>
      <c r="E5" s="114"/>
      <c r="F5" s="115"/>
      <c r="G5" s="123" t="s">
        <v>2</v>
      </c>
      <c r="H5" s="123" t="s">
        <v>3</v>
      </c>
      <c r="I5" s="124" t="s">
        <v>4</v>
      </c>
      <c r="J5" s="124" t="s">
        <v>5</v>
      </c>
    </row>
    <row r="6" spans="1:10" ht="11.25" customHeight="1" x14ac:dyDescent="0.25">
      <c r="A6" s="123"/>
      <c r="B6" s="123"/>
      <c r="C6" s="116"/>
      <c r="D6" s="117"/>
      <c r="E6" s="117"/>
      <c r="F6" s="118"/>
      <c r="G6" s="123"/>
      <c r="H6" s="123"/>
      <c r="I6" s="124"/>
      <c r="J6" s="124"/>
    </row>
    <row r="7" spans="1:10" x14ac:dyDescent="0.25">
      <c r="A7" s="123"/>
      <c r="B7" s="123"/>
      <c r="C7" s="53" t="s">
        <v>6</v>
      </c>
      <c r="D7" s="62" t="s">
        <v>313</v>
      </c>
      <c r="E7" s="62" t="s">
        <v>339</v>
      </c>
      <c r="F7" s="62" t="s">
        <v>340</v>
      </c>
      <c r="G7" s="123"/>
      <c r="H7" s="123"/>
      <c r="I7" s="124"/>
      <c r="J7" s="124"/>
    </row>
    <row r="8" spans="1:10" ht="11.25" customHeight="1" x14ac:dyDescent="0.25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  <c r="I8" s="14">
        <v>9</v>
      </c>
      <c r="J8" s="14">
        <v>10</v>
      </c>
    </row>
    <row r="9" spans="1:10" ht="15" customHeight="1" x14ac:dyDescent="0.25">
      <c r="A9" s="52"/>
      <c r="B9" s="93" t="s">
        <v>7</v>
      </c>
      <c r="C9" s="94"/>
      <c r="D9" s="94"/>
      <c r="E9" s="94"/>
      <c r="F9" s="94"/>
      <c r="G9" s="94"/>
      <c r="H9" s="94"/>
      <c r="I9" s="94"/>
      <c r="J9" s="95"/>
    </row>
    <row r="10" spans="1:10" x14ac:dyDescent="0.25">
      <c r="A10" s="80" t="s">
        <v>8</v>
      </c>
      <c r="B10" s="80"/>
      <c r="C10" s="11">
        <f>D10+E10+F10</f>
        <v>3036326.4750999999</v>
      </c>
      <c r="D10" s="11">
        <f>D11+D15+D21+D22++D23+D24</f>
        <v>1055610.0841900001</v>
      </c>
      <c r="E10" s="11">
        <f t="shared" ref="E10:F10" si="0">E11+E15+E21+E22++E23+E24</f>
        <v>1007916.30091</v>
      </c>
      <c r="F10" s="11">
        <f t="shared" si="0"/>
        <v>972800.09</v>
      </c>
      <c r="G10" s="119"/>
      <c r="H10" s="119"/>
      <c r="I10" s="120"/>
      <c r="J10" s="120"/>
    </row>
    <row r="11" spans="1:10" x14ac:dyDescent="0.25">
      <c r="A11" s="80" t="s">
        <v>277</v>
      </c>
      <c r="B11" s="80"/>
      <c r="C11" s="11">
        <f>D11+E11+F11</f>
        <v>504952.6</v>
      </c>
      <c r="D11" s="11">
        <f>D12+D14+D13</f>
        <v>161034</v>
      </c>
      <c r="E11" s="11">
        <f t="shared" ref="E11:F11" si="1">E12+E14+E13</f>
        <v>191619.6</v>
      </c>
      <c r="F11" s="11">
        <f t="shared" si="1"/>
        <v>152299</v>
      </c>
      <c r="G11" s="119"/>
      <c r="H11" s="119"/>
      <c r="I11" s="120"/>
      <c r="J11" s="120"/>
    </row>
    <row r="12" spans="1:10" x14ac:dyDescent="0.25">
      <c r="A12" s="99" t="s">
        <v>11</v>
      </c>
      <c r="B12" s="99"/>
      <c r="C12" s="11">
        <f t="shared" ref="C12:C24" si="2">D12+E12+F12</f>
        <v>472947.4</v>
      </c>
      <c r="D12" s="15">
        <f>D27+D168+D463+D568+D660+D744+D846+D1106</f>
        <v>161034</v>
      </c>
      <c r="E12" s="15">
        <f>E27+E168+E463+E568+E660+E744+E846+E1106</f>
        <v>159614.39999999999</v>
      </c>
      <c r="F12" s="15">
        <f>F27+F168+F463+F568+F660+F744+F846+F1106</f>
        <v>152299</v>
      </c>
      <c r="G12" s="119"/>
      <c r="H12" s="119"/>
      <c r="I12" s="120"/>
      <c r="J12" s="120"/>
    </row>
    <row r="13" spans="1:10" x14ac:dyDescent="0.25">
      <c r="A13" s="70"/>
      <c r="B13" s="71" t="s">
        <v>12</v>
      </c>
      <c r="C13" s="11">
        <f t="shared" si="2"/>
        <v>32005.200000000001</v>
      </c>
      <c r="D13" s="15">
        <f>D1011</f>
        <v>0</v>
      </c>
      <c r="E13" s="15">
        <f t="shared" ref="E13:F13" si="3">E1011</f>
        <v>32005.200000000001</v>
      </c>
      <c r="F13" s="15">
        <f t="shared" si="3"/>
        <v>0</v>
      </c>
      <c r="G13" s="119"/>
      <c r="H13" s="119"/>
      <c r="I13" s="120"/>
      <c r="J13" s="120"/>
    </row>
    <row r="14" spans="1:10" x14ac:dyDescent="0.25">
      <c r="A14" s="125" t="s">
        <v>276</v>
      </c>
      <c r="B14" s="126"/>
      <c r="C14" s="11">
        <f t="shared" si="2"/>
        <v>0</v>
      </c>
      <c r="D14" s="15">
        <f>D661</f>
        <v>0</v>
      </c>
      <c r="E14" s="15">
        <f t="shared" ref="E14:F14" si="4">E661</f>
        <v>0</v>
      </c>
      <c r="F14" s="15">
        <f t="shared" si="4"/>
        <v>0</v>
      </c>
      <c r="G14" s="119"/>
      <c r="H14" s="119"/>
      <c r="I14" s="120"/>
      <c r="J14" s="120"/>
    </row>
    <row r="15" spans="1:10" x14ac:dyDescent="0.25">
      <c r="A15" s="80" t="s">
        <v>10</v>
      </c>
      <c r="B15" s="80"/>
      <c r="C15" s="11">
        <f t="shared" si="2"/>
        <v>2531373.8750999998</v>
      </c>
      <c r="D15" s="11">
        <f>SUM(D16:D20)</f>
        <v>894576.08419000008</v>
      </c>
      <c r="E15" s="11">
        <f>SUM(E16:E20)</f>
        <v>816296.70091000001</v>
      </c>
      <c r="F15" s="11">
        <f>SUM(F16:F20)</f>
        <v>820501.09</v>
      </c>
      <c r="G15" s="119"/>
      <c r="H15" s="119"/>
      <c r="I15" s="120"/>
      <c r="J15" s="120"/>
    </row>
    <row r="16" spans="1:10" x14ac:dyDescent="0.25">
      <c r="A16" s="99" t="s">
        <v>11</v>
      </c>
      <c r="B16" s="99"/>
      <c r="C16" s="11">
        <f t="shared" si="2"/>
        <v>1955822.2651</v>
      </c>
      <c r="D16" s="15">
        <f>D28+D170+D464+D569+D663+D745+D847+D1107</f>
        <v>700427.17419000005</v>
      </c>
      <c r="E16" s="15">
        <f>E28+E170+E464+E569+E745+E847+E1107+E1075+E663</f>
        <v>623991.09091000003</v>
      </c>
      <c r="F16" s="15">
        <f>F28+F170+F464+F569+F745+F847+F1107+F1075+F663</f>
        <v>631404</v>
      </c>
      <c r="G16" s="119"/>
      <c r="H16" s="119"/>
      <c r="I16" s="120"/>
      <c r="J16" s="120"/>
    </row>
    <row r="17" spans="1:10" x14ac:dyDescent="0.25">
      <c r="A17" s="99" t="s">
        <v>12</v>
      </c>
      <c r="B17" s="99"/>
      <c r="C17" s="11">
        <f t="shared" si="2"/>
        <v>575551.61</v>
      </c>
      <c r="D17" s="15">
        <f>D1012</f>
        <v>194148.91</v>
      </c>
      <c r="E17" s="15">
        <f>E1012</f>
        <v>192305.61</v>
      </c>
      <c r="F17" s="15">
        <f>F1012</f>
        <v>189097.09</v>
      </c>
      <c r="G17" s="119"/>
      <c r="H17" s="119"/>
      <c r="I17" s="120"/>
      <c r="J17" s="120"/>
    </row>
    <row r="18" spans="1:10" x14ac:dyDescent="0.25">
      <c r="A18" s="125" t="s">
        <v>276</v>
      </c>
      <c r="B18" s="126"/>
      <c r="C18" s="11">
        <f t="shared" si="2"/>
        <v>0</v>
      </c>
      <c r="D18" s="15">
        <f t="shared" ref="D18:F19" si="5">D664</f>
        <v>0</v>
      </c>
      <c r="E18" s="15">
        <f t="shared" si="5"/>
        <v>0</v>
      </c>
      <c r="F18" s="15">
        <f t="shared" si="5"/>
        <v>0</v>
      </c>
      <c r="G18" s="119"/>
      <c r="H18" s="119"/>
      <c r="I18" s="120"/>
      <c r="J18" s="120"/>
    </row>
    <row r="19" spans="1:10" x14ac:dyDescent="0.25">
      <c r="A19" s="125" t="s">
        <v>274</v>
      </c>
      <c r="B19" s="126"/>
      <c r="C19" s="11">
        <f t="shared" si="2"/>
        <v>0</v>
      </c>
      <c r="D19" s="15">
        <f t="shared" si="5"/>
        <v>0</v>
      </c>
      <c r="E19" s="15">
        <f t="shared" si="5"/>
        <v>0</v>
      </c>
      <c r="F19" s="15">
        <f t="shared" si="5"/>
        <v>0</v>
      </c>
      <c r="G19" s="119"/>
      <c r="H19" s="119"/>
      <c r="I19" s="120"/>
      <c r="J19" s="120"/>
    </row>
    <row r="20" spans="1:10" x14ac:dyDescent="0.25">
      <c r="A20" s="99" t="s">
        <v>13</v>
      </c>
      <c r="B20" s="99"/>
      <c r="C20" s="11">
        <f t="shared" si="2"/>
        <v>0</v>
      </c>
      <c r="D20" s="15">
        <f>D171</f>
        <v>0</v>
      </c>
      <c r="E20" s="15">
        <f>E171</f>
        <v>0</v>
      </c>
      <c r="F20" s="15">
        <f>F171</f>
        <v>0</v>
      </c>
      <c r="G20" s="119"/>
      <c r="H20" s="119"/>
      <c r="I20" s="120"/>
      <c r="J20" s="120"/>
    </row>
    <row r="21" spans="1:10" x14ac:dyDescent="0.25">
      <c r="A21" s="80" t="s">
        <v>14</v>
      </c>
      <c r="B21" s="80"/>
      <c r="C21" s="11">
        <f t="shared" si="2"/>
        <v>0</v>
      </c>
      <c r="D21" s="11">
        <f>D29+D172+D465+D570+D666+D746+D848+D1013+D1108</f>
        <v>0</v>
      </c>
      <c r="E21" s="11">
        <f>E29+E172+E465+E570+E666+E746+E848+E1013+E1108</f>
        <v>0</v>
      </c>
      <c r="F21" s="11">
        <f>F29+F172+F465+F570+F666+F746+F848+F1013+F1108</f>
        <v>0</v>
      </c>
      <c r="G21" s="119"/>
      <c r="H21" s="119"/>
      <c r="I21" s="120"/>
      <c r="J21" s="120"/>
    </row>
    <row r="22" spans="1:10" x14ac:dyDescent="0.25">
      <c r="A22" s="80" t="s">
        <v>15</v>
      </c>
      <c r="B22" s="80"/>
      <c r="C22" s="11">
        <f t="shared" si="2"/>
        <v>0</v>
      </c>
      <c r="D22" s="11">
        <f>D30+D173+D466+D571+D667+D747+D849+D1014+D1109</f>
        <v>0</v>
      </c>
      <c r="E22" s="11">
        <f>E30+E173+E466+E571+E667+E747+E849+E1014+E1109</f>
        <v>0</v>
      </c>
      <c r="F22" s="11">
        <f>F30+F173+F466+F571+F667+F747+F849+F1014+F1109</f>
        <v>0</v>
      </c>
      <c r="G22" s="119"/>
      <c r="H22" s="119"/>
      <c r="I22" s="120"/>
      <c r="J22" s="120"/>
    </row>
    <row r="23" spans="1:10" x14ac:dyDescent="0.25">
      <c r="A23" s="80" t="s">
        <v>16</v>
      </c>
      <c r="B23" s="80"/>
      <c r="C23" s="11">
        <f t="shared" si="2"/>
        <v>0</v>
      </c>
      <c r="D23" s="11">
        <f>D31+D174+D467+D572+D668+D748+D850+D1015+D1110</f>
        <v>0</v>
      </c>
      <c r="E23" s="11">
        <f>E31+E174+E467+E572+E668+E748+E850+E1015+E1110</f>
        <v>0</v>
      </c>
      <c r="F23" s="11">
        <f>F31+F174+F467+F572+F668+F748+F850+F1015+F1110</f>
        <v>0</v>
      </c>
      <c r="G23" s="119"/>
      <c r="H23" s="119"/>
      <c r="I23" s="120"/>
      <c r="J23" s="120"/>
    </row>
    <row r="24" spans="1:10" x14ac:dyDescent="0.25">
      <c r="A24" s="80" t="s">
        <v>17</v>
      </c>
      <c r="B24" s="80"/>
      <c r="C24" s="11">
        <f t="shared" si="2"/>
        <v>0</v>
      </c>
      <c r="D24" s="11">
        <f>D32+D175+D468+D573+D669+D749+D851+D1016+D1111</f>
        <v>0</v>
      </c>
      <c r="E24" s="11">
        <f>E32+E175+E468+E573+E669+E749+E851+E1016+E1111</f>
        <v>0</v>
      </c>
      <c r="F24" s="11">
        <f>F32+F175+F468+F573+F669+F749+F851+F1016+F1111</f>
        <v>0</v>
      </c>
      <c r="G24" s="119"/>
      <c r="H24" s="119"/>
      <c r="I24" s="120"/>
      <c r="J24" s="120"/>
    </row>
    <row r="25" spans="1:10" ht="15" customHeight="1" x14ac:dyDescent="0.25">
      <c r="A25" s="5" t="s">
        <v>18</v>
      </c>
      <c r="B25" s="89" t="s">
        <v>19</v>
      </c>
      <c r="C25" s="90"/>
      <c r="D25" s="90"/>
      <c r="E25" s="90"/>
      <c r="F25" s="90"/>
      <c r="G25" s="90"/>
      <c r="H25" s="90"/>
      <c r="I25" s="90"/>
      <c r="J25" s="91"/>
    </row>
    <row r="26" spans="1:10" x14ac:dyDescent="0.25">
      <c r="A26" s="80" t="s">
        <v>20</v>
      </c>
      <c r="B26" s="80"/>
      <c r="C26" s="11">
        <f t="shared" ref="C26:C32" si="6">D26+E26+F26</f>
        <v>159759.15792</v>
      </c>
      <c r="D26" s="11">
        <f>SUM(D27:D32)</f>
        <v>71014.842109999998</v>
      </c>
      <c r="E26" s="11">
        <f>SUM(E27:E32)</f>
        <v>50800.000010000003</v>
      </c>
      <c r="F26" s="11">
        <f>SUM(F27:F32)</f>
        <v>37944.315799999997</v>
      </c>
      <c r="G26" s="79"/>
      <c r="H26" s="79"/>
      <c r="I26" s="120"/>
      <c r="J26" s="120"/>
    </row>
    <row r="27" spans="1:10" x14ac:dyDescent="0.25">
      <c r="A27" s="80" t="s">
        <v>9</v>
      </c>
      <c r="B27" s="80"/>
      <c r="C27" s="11">
        <f t="shared" si="6"/>
        <v>56771.199999999997</v>
      </c>
      <c r="D27" s="11">
        <f>D35+D52+D78+D108+D118+D148+D128+D138+D158</f>
        <v>19964.099999999999</v>
      </c>
      <c r="E27" s="11">
        <f t="shared" ref="E27:F27" si="7">E35+E52+E78+E108+E118+E148+E128+E138+E158</f>
        <v>19760</v>
      </c>
      <c r="F27" s="11">
        <f t="shared" si="7"/>
        <v>17047.099999999999</v>
      </c>
      <c r="G27" s="79"/>
      <c r="H27" s="79"/>
      <c r="I27" s="120"/>
      <c r="J27" s="120"/>
    </row>
    <row r="28" spans="1:10" x14ac:dyDescent="0.25">
      <c r="A28" s="80" t="s">
        <v>21</v>
      </c>
      <c r="B28" s="80"/>
      <c r="C28" s="11">
        <f t="shared" si="6"/>
        <v>102987.95791999999</v>
      </c>
      <c r="D28" s="11">
        <f t="shared" ref="D28:F32" si="8">D36+D53+D79+D109+D119+D149+D129+D139+D159</f>
        <v>51050.742109999999</v>
      </c>
      <c r="E28" s="11">
        <f t="shared" si="8"/>
        <v>31040.00001</v>
      </c>
      <c r="F28" s="11">
        <f t="shared" si="8"/>
        <v>20897.215799999998</v>
      </c>
      <c r="G28" s="79"/>
      <c r="H28" s="79"/>
      <c r="I28" s="120"/>
      <c r="J28" s="120"/>
    </row>
    <row r="29" spans="1:10" x14ac:dyDescent="0.25">
      <c r="A29" s="80" t="s">
        <v>14</v>
      </c>
      <c r="B29" s="80"/>
      <c r="C29" s="11">
        <f t="shared" si="6"/>
        <v>0</v>
      </c>
      <c r="D29" s="11">
        <f t="shared" si="8"/>
        <v>0</v>
      </c>
      <c r="E29" s="11">
        <f t="shared" si="8"/>
        <v>0</v>
      </c>
      <c r="F29" s="11">
        <f t="shared" si="8"/>
        <v>0</v>
      </c>
      <c r="G29" s="79"/>
      <c r="H29" s="79"/>
      <c r="I29" s="120"/>
      <c r="J29" s="120"/>
    </row>
    <row r="30" spans="1:10" x14ac:dyDescent="0.25">
      <c r="A30" s="80" t="s">
        <v>15</v>
      </c>
      <c r="B30" s="80"/>
      <c r="C30" s="11">
        <f t="shared" si="6"/>
        <v>0</v>
      </c>
      <c r="D30" s="11">
        <f t="shared" si="8"/>
        <v>0</v>
      </c>
      <c r="E30" s="11">
        <f t="shared" si="8"/>
        <v>0</v>
      </c>
      <c r="F30" s="11">
        <f t="shared" si="8"/>
        <v>0</v>
      </c>
      <c r="G30" s="79"/>
      <c r="H30" s="79"/>
      <c r="I30" s="120"/>
      <c r="J30" s="120"/>
    </row>
    <row r="31" spans="1:10" x14ac:dyDescent="0.25">
      <c r="A31" s="80" t="s">
        <v>16</v>
      </c>
      <c r="B31" s="80"/>
      <c r="C31" s="11">
        <f t="shared" si="6"/>
        <v>0</v>
      </c>
      <c r="D31" s="11">
        <f t="shared" si="8"/>
        <v>0</v>
      </c>
      <c r="E31" s="11">
        <f t="shared" si="8"/>
        <v>0</v>
      </c>
      <c r="F31" s="11">
        <f t="shared" si="8"/>
        <v>0</v>
      </c>
      <c r="G31" s="79"/>
      <c r="H31" s="79"/>
      <c r="I31" s="120"/>
      <c r="J31" s="120"/>
    </row>
    <row r="32" spans="1:10" x14ac:dyDescent="0.25">
      <c r="A32" s="80" t="s">
        <v>17</v>
      </c>
      <c r="B32" s="80"/>
      <c r="C32" s="11">
        <f t="shared" si="6"/>
        <v>0</v>
      </c>
      <c r="D32" s="11">
        <f t="shared" si="8"/>
        <v>0</v>
      </c>
      <c r="E32" s="11">
        <f t="shared" si="8"/>
        <v>0</v>
      </c>
      <c r="F32" s="11">
        <f t="shared" si="8"/>
        <v>0</v>
      </c>
      <c r="G32" s="79"/>
      <c r="H32" s="79"/>
      <c r="I32" s="120"/>
      <c r="J32" s="120"/>
    </row>
    <row r="33" spans="1:10" x14ac:dyDescent="0.25">
      <c r="A33" s="48" t="s">
        <v>22</v>
      </c>
      <c r="B33" s="28" t="s">
        <v>23</v>
      </c>
      <c r="C33" s="11"/>
      <c r="D33" s="11"/>
      <c r="E33" s="11"/>
      <c r="F33" s="11"/>
      <c r="G33" s="78" t="s">
        <v>328</v>
      </c>
      <c r="H33" s="78" t="s">
        <v>24</v>
      </c>
      <c r="I33" s="79" t="s">
        <v>176</v>
      </c>
      <c r="J33" s="79" t="s">
        <v>176</v>
      </c>
    </row>
    <row r="34" spans="1:10" x14ac:dyDescent="0.25">
      <c r="A34" s="80" t="s">
        <v>20</v>
      </c>
      <c r="B34" s="80"/>
      <c r="C34" s="3">
        <f>SUM(C35:C40)</f>
        <v>0</v>
      </c>
      <c r="D34" s="3">
        <f>SUM(D35:D40)</f>
        <v>0</v>
      </c>
      <c r="E34" s="3">
        <f>SUM(E35:E40)</f>
        <v>0</v>
      </c>
      <c r="F34" s="3">
        <f>SUM(F35:F40)</f>
        <v>0</v>
      </c>
      <c r="G34" s="78"/>
      <c r="H34" s="78"/>
      <c r="I34" s="79"/>
      <c r="J34" s="79"/>
    </row>
    <row r="35" spans="1:10" x14ac:dyDescent="0.25">
      <c r="A35" s="80" t="s">
        <v>9</v>
      </c>
      <c r="B35" s="80"/>
      <c r="C35" s="3">
        <f t="shared" ref="C35:C40" si="9">D35+E35+F35</f>
        <v>0</v>
      </c>
      <c r="D35" s="3">
        <f>D43</f>
        <v>0</v>
      </c>
      <c r="E35" s="3">
        <f>E43</f>
        <v>0</v>
      </c>
      <c r="F35" s="3">
        <f>F43</f>
        <v>0</v>
      </c>
      <c r="G35" s="78"/>
      <c r="H35" s="78"/>
      <c r="I35" s="79"/>
      <c r="J35" s="79"/>
    </row>
    <row r="36" spans="1:10" x14ac:dyDescent="0.25">
      <c r="A36" s="80" t="s">
        <v>21</v>
      </c>
      <c r="B36" s="80"/>
      <c r="C36" s="3">
        <f t="shared" si="9"/>
        <v>0</v>
      </c>
      <c r="D36" s="3">
        <f t="shared" ref="D36:F40" si="10">D44</f>
        <v>0</v>
      </c>
      <c r="E36" s="3">
        <f t="shared" si="10"/>
        <v>0</v>
      </c>
      <c r="F36" s="3">
        <f t="shared" si="10"/>
        <v>0</v>
      </c>
      <c r="G36" s="78"/>
      <c r="H36" s="78"/>
      <c r="I36" s="79"/>
      <c r="J36" s="79"/>
    </row>
    <row r="37" spans="1:10" x14ac:dyDescent="0.25">
      <c r="A37" s="80" t="s">
        <v>14</v>
      </c>
      <c r="B37" s="80"/>
      <c r="C37" s="3">
        <f t="shared" si="9"/>
        <v>0</v>
      </c>
      <c r="D37" s="3">
        <f t="shared" si="10"/>
        <v>0</v>
      </c>
      <c r="E37" s="3">
        <f t="shared" si="10"/>
        <v>0</v>
      </c>
      <c r="F37" s="3">
        <f t="shared" si="10"/>
        <v>0</v>
      </c>
      <c r="G37" s="78"/>
      <c r="H37" s="78"/>
      <c r="I37" s="79"/>
      <c r="J37" s="79"/>
    </row>
    <row r="38" spans="1:10" x14ac:dyDescent="0.25">
      <c r="A38" s="80" t="s">
        <v>15</v>
      </c>
      <c r="B38" s="80"/>
      <c r="C38" s="3">
        <f t="shared" si="9"/>
        <v>0</v>
      </c>
      <c r="D38" s="3">
        <f t="shared" si="10"/>
        <v>0</v>
      </c>
      <c r="E38" s="3">
        <f t="shared" si="10"/>
        <v>0</v>
      </c>
      <c r="F38" s="3">
        <f t="shared" si="10"/>
        <v>0</v>
      </c>
      <c r="G38" s="78"/>
      <c r="H38" s="78"/>
      <c r="I38" s="79"/>
      <c r="J38" s="79"/>
    </row>
    <row r="39" spans="1:10" x14ac:dyDescent="0.25">
      <c r="A39" s="80" t="s">
        <v>16</v>
      </c>
      <c r="B39" s="80"/>
      <c r="C39" s="3">
        <f t="shared" si="9"/>
        <v>0</v>
      </c>
      <c r="D39" s="3">
        <f t="shared" si="10"/>
        <v>0</v>
      </c>
      <c r="E39" s="3">
        <f t="shared" si="10"/>
        <v>0</v>
      </c>
      <c r="F39" s="3">
        <f t="shared" si="10"/>
        <v>0</v>
      </c>
      <c r="G39" s="78"/>
      <c r="H39" s="78"/>
      <c r="I39" s="79"/>
      <c r="J39" s="79"/>
    </row>
    <row r="40" spans="1:10" x14ac:dyDescent="0.25">
      <c r="A40" s="80" t="s">
        <v>17</v>
      </c>
      <c r="B40" s="80"/>
      <c r="C40" s="3">
        <f t="shared" si="9"/>
        <v>0</v>
      </c>
      <c r="D40" s="3">
        <f t="shared" si="10"/>
        <v>0</v>
      </c>
      <c r="E40" s="3">
        <f t="shared" si="10"/>
        <v>0</v>
      </c>
      <c r="F40" s="3">
        <f t="shared" si="10"/>
        <v>0</v>
      </c>
      <c r="G40" s="78"/>
      <c r="H40" s="78"/>
      <c r="I40" s="79"/>
      <c r="J40" s="79"/>
    </row>
    <row r="41" spans="1:10" x14ac:dyDescent="0.25">
      <c r="A41" s="48" t="s">
        <v>25</v>
      </c>
      <c r="B41" s="2" t="s">
        <v>26</v>
      </c>
      <c r="C41" s="1"/>
      <c r="D41" s="1"/>
      <c r="E41" s="1"/>
      <c r="F41" s="1"/>
      <c r="G41" s="78" t="s">
        <v>328</v>
      </c>
      <c r="H41" s="78" t="s">
        <v>27</v>
      </c>
      <c r="I41" s="79" t="s">
        <v>176</v>
      </c>
      <c r="J41" s="79" t="s">
        <v>176</v>
      </c>
    </row>
    <row r="42" spans="1:10" x14ac:dyDescent="0.25">
      <c r="A42" s="80" t="s">
        <v>20</v>
      </c>
      <c r="B42" s="80"/>
      <c r="C42" s="3">
        <f>SUM(C43:C48)</f>
        <v>0</v>
      </c>
      <c r="D42" s="3">
        <f>SUM(D43:D48)</f>
        <v>0</v>
      </c>
      <c r="E42" s="3">
        <f>SUM(E43:E48)</f>
        <v>0</v>
      </c>
      <c r="F42" s="3">
        <f>SUM(F43:F48)</f>
        <v>0</v>
      </c>
      <c r="G42" s="78"/>
      <c r="H42" s="78"/>
      <c r="I42" s="79"/>
      <c r="J42" s="79"/>
    </row>
    <row r="43" spans="1:10" x14ac:dyDescent="0.25">
      <c r="A43" s="80" t="s">
        <v>9</v>
      </c>
      <c r="B43" s="80"/>
      <c r="C43" s="1">
        <f>D43+E43+F43</f>
        <v>0</v>
      </c>
      <c r="D43" s="1">
        <v>0</v>
      </c>
      <c r="E43" s="1">
        <v>0</v>
      </c>
      <c r="F43" s="1">
        <v>0</v>
      </c>
      <c r="G43" s="78"/>
      <c r="H43" s="78"/>
      <c r="I43" s="79"/>
      <c r="J43" s="79"/>
    </row>
    <row r="44" spans="1:10" x14ac:dyDescent="0.25">
      <c r="A44" s="80" t="s">
        <v>21</v>
      </c>
      <c r="B44" s="80"/>
      <c r="C44" s="1">
        <f t="shared" ref="C44:C49" si="11">D44+E44+F44</f>
        <v>0</v>
      </c>
      <c r="D44" s="1">
        <v>0</v>
      </c>
      <c r="E44" s="1">
        <v>0</v>
      </c>
      <c r="F44" s="1">
        <v>0</v>
      </c>
      <c r="G44" s="78"/>
      <c r="H44" s="78"/>
      <c r="I44" s="79"/>
      <c r="J44" s="79"/>
    </row>
    <row r="45" spans="1:10" x14ac:dyDescent="0.25">
      <c r="A45" s="80" t="s">
        <v>14</v>
      </c>
      <c r="B45" s="80"/>
      <c r="C45" s="1">
        <f t="shared" si="11"/>
        <v>0</v>
      </c>
      <c r="D45" s="1">
        <v>0</v>
      </c>
      <c r="E45" s="1">
        <v>0</v>
      </c>
      <c r="F45" s="1">
        <v>0</v>
      </c>
      <c r="G45" s="78"/>
      <c r="H45" s="78"/>
      <c r="I45" s="79"/>
      <c r="J45" s="79"/>
    </row>
    <row r="46" spans="1:10" x14ac:dyDescent="0.25">
      <c r="A46" s="80" t="s">
        <v>15</v>
      </c>
      <c r="B46" s="80"/>
      <c r="C46" s="1">
        <f t="shared" si="11"/>
        <v>0</v>
      </c>
      <c r="D46" s="1">
        <v>0</v>
      </c>
      <c r="E46" s="1">
        <v>0</v>
      </c>
      <c r="F46" s="1">
        <v>0</v>
      </c>
      <c r="G46" s="78"/>
      <c r="H46" s="78"/>
      <c r="I46" s="79"/>
      <c r="J46" s="79"/>
    </row>
    <row r="47" spans="1:10" x14ac:dyDescent="0.25">
      <c r="A47" s="80" t="s">
        <v>16</v>
      </c>
      <c r="B47" s="80"/>
      <c r="C47" s="1">
        <f t="shared" si="11"/>
        <v>0</v>
      </c>
      <c r="D47" s="1">
        <v>0</v>
      </c>
      <c r="E47" s="1">
        <v>0</v>
      </c>
      <c r="F47" s="1">
        <v>0</v>
      </c>
      <c r="G47" s="78"/>
      <c r="H47" s="78"/>
      <c r="I47" s="79"/>
      <c r="J47" s="79"/>
    </row>
    <row r="48" spans="1:10" x14ac:dyDescent="0.25">
      <c r="A48" s="80" t="s">
        <v>17</v>
      </c>
      <c r="B48" s="80"/>
      <c r="C48" s="1">
        <f t="shared" si="11"/>
        <v>0</v>
      </c>
      <c r="D48" s="1">
        <v>0</v>
      </c>
      <c r="E48" s="1">
        <v>0</v>
      </c>
      <c r="F48" s="1">
        <v>0</v>
      </c>
      <c r="G48" s="78"/>
      <c r="H48" s="78"/>
      <c r="I48" s="79"/>
      <c r="J48" s="79"/>
    </row>
    <row r="49" spans="1:12" x14ac:dyDescent="0.25">
      <c r="A49" s="29"/>
      <c r="B49" s="4" t="s">
        <v>28</v>
      </c>
      <c r="C49" s="1">
        <f t="shared" si="11"/>
        <v>0</v>
      </c>
      <c r="D49" s="1">
        <f>D44</f>
        <v>0</v>
      </c>
      <c r="E49" s="1">
        <f>E44</f>
        <v>0</v>
      </c>
      <c r="F49" s="1">
        <f>F44</f>
        <v>0</v>
      </c>
      <c r="G49" s="78"/>
      <c r="H49" s="78"/>
      <c r="I49" s="79"/>
      <c r="J49" s="79"/>
    </row>
    <row r="50" spans="1:12" x14ac:dyDescent="0.25">
      <c r="A50" s="48" t="s">
        <v>29</v>
      </c>
      <c r="B50" s="2" t="s">
        <v>30</v>
      </c>
      <c r="C50" s="1"/>
      <c r="D50" s="1"/>
      <c r="E50" s="1"/>
      <c r="F50" s="1"/>
      <c r="G50" s="78" t="s">
        <v>329</v>
      </c>
      <c r="H50" s="78" t="s">
        <v>31</v>
      </c>
      <c r="I50" s="79" t="s">
        <v>342</v>
      </c>
      <c r="J50" s="79" t="s">
        <v>343</v>
      </c>
    </row>
    <row r="51" spans="1:12" x14ac:dyDescent="0.25">
      <c r="A51" s="80" t="s">
        <v>20</v>
      </c>
      <c r="B51" s="80"/>
      <c r="C51" s="3">
        <f>SUM(C52:C57)</f>
        <v>60000</v>
      </c>
      <c r="D51" s="3">
        <f>SUM(D52:D57)</f>
        <v>30000</v>
      </c>
      <c r="E51" s="3">
        <f>SUM(E52:E57)</f>
        <v>20000</v>
      </c>
      <c r="F51" s="3">
        <f>SUM(F52:F57)</f>
        <v>10000</v>
      </c>
      <c r="G51" s="78"/>
      <c r="H51" s="78"/>
      <c r="I51" s="79"/>
      <c r="J51" s="79"/>
    </row>
    <row r="52" spans="1:12" x14ac:dyDescent="0.25">
      <c r="A52" s="80" t="s">
        <v>9</v>
      </c>
      <c r="B52" s="80"/>
      <c r="C52" s="1">
        <f t="shared" ref="C52:C57" si="12">D52+E52+F52</f>
        <v>0</v>
      </c>
      <c r="D52" s="1">
        <f t="shared" ref="D52:F57" si="13">D60+D69</f>
        <v>0</v>
      </c>
      <c r="E52" s="1">
        <f t="shared" si="13"/>
        <v>0</v>
      </c>
      <c r="F52" s="1">
        <f t="shared" si="13"/>
        <v>0</v>
      </c>
      <c r="G52" s="78"/>
      <c r="H52" s="78"/>
      <c r="I52" s="79"/>
      <c r="J52" s="79"/>
    </row>
    <row r="53" spans="1:12" x14ac:dyDescent="0.25">
      <c r="A53" s="80" t="s">
        <v>21</v>
      </c>
      <c r="B53" s="80"/>
      <c r="C53" s="1">
        <f t="shared" si="12"/>
        <v>60000</v>
      </c>
      <c r="D53" s="1">
        <f t="shared" si="13"/>
        <v>30000</v>
      </c>
      <c r="E53" s="1">
        <f>E61+E70</f>
        <v>20000</v>
      </c>
      <c r="F53" s="1">
        <f t="shared" si="13"/>
        <v>10000</v>
      </c>
      <c r="G53" s="78"/>
      <c r="H53" s="78"/>
      <c r="I53" s="79"/>
      <c r="J53" s="79"/>
    </row>
    <row r="54" spans="1:12" x14ac:dyDescent="0.25">
      <c r="A54" s="80" t="s">
        <v>14</v>
      </c>
      <c r="B54" s="80"/>
      <c r="C54" s="1">
        <f t="shared" si="12"/>
        <v>0</v>
      </c>
      <c r="D54" s="1">
        <f t="shared" si="13"/>
        <v>0</v>
      </c>
      <c r="E54" s="1">
        <f t="shared" si="13"/>
        <v>0</v>
      </c>
      <c r="F54" s="1">
        <f t="shared" si="13"/>
        <v>0</v>
      </c>
      <c r="G54" s="78"/>
      <c r="H54" s="78"/>
      <c r="I54" s="79"/>
      <c r="J54" s="79"/>
    </row>
    <row r="55" spans="1:12" x14ac:dyDescent="0.25">
      <c r="A55" s="80" t="s">
        <v>15</v>
      </c>
      <c r="B55" s="80"/>
      <c r="C55" s="1">
        <f t="shared" si="12"/>
        <v>0</v>
      </c>
      <c r="D55" s="1">
        <f t="shared" si="13"/>
        <v>0</v>
      </c>
      <c r="E55" s="1">
        <f t="shared" si="13"/>
        <v>0</v>
      </c>
      <c r="F55" s="1">
        <f t="shared" si="13"/>
        <v>0</v>
      </c>
      <c r="G55" s="78"/>
      <c r="H55" s="78"/>
      <c r="I55" s="79"/>
      <c r="J55" s="79"/>
    </row>
    <row r="56" spans="1:12" x14ac:dyDescent="0.25">
      <c r="A56" s="80" t="s">
        <v>16</v>
      </c>
      <c r="B56" s="80"/>
      <c r="C56" s="1">
        <f t="shared" si="12"/>
        <v>0</v>
      </c>
      <c r="D56" s="1">
        <f t="shared" si="13"/>
        <v>0</v>
      </c>
      <c r="E56" s="1">
        <f t="shared" si="13"/>
        <v>0</v>
      </c>
      <c r="F56" s="1">
        <f t="shared" si="13"/>
        <v>0</v>
      </c>
      <c r="G56" s="78"/>
      <c r="H56" s="78"/>
      <c r="I56" s="79"/>
      <c r="J56" s="79"/>
    </row>
    <row r="57" spans="1:12" x14ac:dyDescent="0.25">
      <c r="A57" s="80" t="s">
        <v>17</v>
      </c>
      <c r="B57" s="80"/>
      <c r="C57" s="1">
        <f t="shared" si="12"/>
        <v>0</v>
      </c>
      <c r="D57" s="1">
        <f t="shared" si="13"/>
        <v>0</v>
      </c>
      <c r="E57" s="1">
        <f t="shared" si="13"/>
        <v>0</v>
      </c>
      <c r="F57" s="1">
        <f t="shared" si="13"/>
        <v>0</v>
      </c>
      <c r="G57" s="78"/>
      <c r="H57" s="78"/>
      <c r="I57" s="79"/>
      <c r="J57" s="79"/>
    </row>
    <row r="58" spans="1:12" ht="22.5" x14ac:dyDescent="0.25">
      <c r="A58" s="48" t="s">
        <v>32</v>
      </c>
      <c r="B58" s="2" t="s">
        <v>33</v>
      </c>
      <c r="C58" s="1"/>
      <c r="D58" s="1"/>
      <c r="E58" s="1"/>
      <c r="F58" s="1"/>
      <c r="G58" s="78" t="s">
        <v>328</v>
      </c>
      <c r="H58" s="78" t="s">
        <v>34</v>
      </c>
      <c r="I58" s="79" t="s">
        <v>176</v>
      </c>
      <c r="J58" s="79" t="s">
        <v>176</v>
      </c>
    </row>
    <row r="59" spans="1:12" x14ac:dyDescent="0.25">
      <c r="A59" s="80" t="s">
        <v>20</v>
      </c>
      <c r="B59" s="80"/>
      <c r="C59" s="3">
        <f>SUM(C60:C65)</f>
        <v>0</v>
      </c>
      <c r="D59" s="3">
        <f>SUM(D60:D65)</f>
        <v>0</v>
      </c>
      <c r="E59" s="3">
        <f>SUM(E60:E65)</f>
        <v>0</v>
      </c>
      <c r="F59" s="3">
        <f>SUM(F60:F65)</f>
        <v>0</v>
      </c>
      <c r="G59" s="78"/>
      <c r="H59" s="78"/>
      <c r="I59" s="79"/>
      <c r="J59" s="79"/>
    </row>
    <row r="60" spans="1:12" x14ac:dyDescent="0.25">
      <c r="A60" s="80" t="s">
        <v>9</v>
      </c>
      <c r="B60" s="80"/>
      <c r="C60" s="1">
        <f>D60+E60+F60</f>
        <v>0</v>
      </c>
      <c r="D60" s="1">
        <v>0</v>
      </c>
      <c r="E60" s="1">
        <v>0</v>
      </c>
      <c r="F60" s="1">
        <v>0</v>
      </c>
      <c r="G60" s="78"/>
      <c r="H60" s="78"/>
      <c r="I60" s="79"/>
      <c r="J60" s="79"/>
    </row>
    <row r="61" spans="1:12" x14ac:dyDescent="0.25">
      <c r="A61" s="80" t="s">
        <v>21</v>
      </c>
      <c r="B61" s="80"/>
      <c r="C61" s="1">
        <f t="shared" ref="C61:C66" si="14">D61+E61+F61</f>
        <v>0</v>
      </c>
      <c r="D61" s="1">
        <v>0</v>
      </c>
      <c r="E61" s="1">
        <v>0</v>
      </c>
      <c r="F61" s="1">
        <v>0</v>
      </c>
      <c r="G61" s="78"/>
      <c r="H61" s="78"/>
      <c r="I61" s="79"/>
      <c r="J61" s="79"/>
      <c r="L61" s="10"/>
    </row>
    <row r="62" spans="1:12" x14ac:dyDescent="0.25">
      <c r="A62" s="80" t="s">
        <v>14</v>
      </c>
      <c r="B62" s="80"/>
      <c r="C62" s="1">
        <f t="shared" si="14"/>
        <v>0</v>
      </c>
      <c r="D62" s="1">
        <v>0</v>
      </c>
      <c r="E62" s="1">
        <v>0</v>
      </c>
      <c r="F62" s="1">
        <v>0</v>
      </c>
      <c r="G62" s="78"/>
      <c r="H62" s="78"/>
      <c r="I62" s="79"/>
      <c r="J62" s="79"/>
    </row>
    <row r="63" spans="1:12" x14ac:dyDescent="0.25">
      <c r="A63" s="80" t="s">
        <v>15</v>
      </c>
      <c r="B63" s="80"/>
      <c r="C63" s="1">
        <f t="shared" si="14"/>
        <v>0</v>
      </c>
      <c r="D63" s="1">
        <v>0</v>
      </c>
      <c r="E63" s="1">
        <v>0</v>
      </c>
      <c r="F63" s="1">
        <v>0</v>
      </c>
      <c r="G63" s="78"/>
      <c r="H63" s="78"/>
      <c r="I63" s="79"/>
      <c r="J63" s="79"/>
    </row>
    <row r="64" spans="1:12" x14ac:dyDescent="0.25">
      <c r="A64" s="80" t="s">
        <v>16</v>
      </c>
      <c r="B64" s="80"/>
      <c r="C64" s="1">
        <f t="shared" si="14"/>
        <v>0</v>
      </c>
      <c r="D64" s="1">
        <v>0</v>
      </c>
      <c r="E64" s="1">
        <v>0</v>
      </c>
      <c r="F64" s="1">
        <v>0</v>
      </c>
      <c r="G64" s="78"/>
      <c r="H64" s="78"/>
      <c r="I64" s="79"/>
      <c r="J64" s="79"/>
    </row>
    <row r="65" spans="1:10" x14ac:dyDescent="0.25">
      <c r="A65" s="80" t="s">
        <v>17</v>
      </c>
      <c r="B65" s="80"/>
      <c r="C65" s="1">
        <f t="shared" si="14"/>
        <v>0</v>
      </c>
      <c r="D65" s="1">
        <v>0</v>
      </c>
      <c r="E65" s="1">
        <v>0</v>
      </c>
      <c r="F65" s="1">
        <v>0</v>
      </c>
      <c r="G65" s="78"/>
      <c r="H65" s="78"/>
      <c r="I65" s="79"/>
      <c r="J65" s="79"/>
    </row>
    <row r="66" spans="1:10" x14ac:dyDescent="0.25">
      <c r="A66" s="4"/>
      <c r="B66" s="4" t="s">
        <v>28</v>
      </c>
      <c r="C66" s="1">
        <f t="shared" si="14"/>
        <v>0</v>
      </c>
      <c r="D66" s="1">
        <f>D61</f>
        <v>0</v>
      </c>
      <c r="E66" s="1">
        <f>E61</f>
        <v>0</v>
      </c>
      <c r="F66" s="1">
        <v>0</v>
      </c>
      <c r="G66" s="78"/>
      <c r="H66" s="78"/>
      <c r="I66" s="79"/>
      <c r="J66" s="79"/>
    </row>
    <row r="67" spans="1:10" ht="33.75" x14ac:dyDescent="0.25">
      <c r="A67" s="48" t="s">
        <v>35</v>
      </c>
      <c r="B67" s="2" t="s">
        <v>36</v>
      </c>
      <c r="C67" s="1"/>
      <c r="D67" s="1"/>
      <c r="E67" s="1"/>
      <c r="F67" s="1"/>
      <c r="G67" s="78" t="s">
        <v>330</v>
      </c>
      <c r="H67" s="78" t="s">
        <v>37</v>
      </c>
      <c r="I67" s="79" t="s">
        <v>342</v>
      </c>
      <c r="J67" s="79" t="s">
        <v>343</v>
      </c>
    </row>
    <row r="68" spans="1:10" x14ac:dyDescent="0.25">
      <c r="A68" s="80" t="s">
        <v>20</v>
      </c>
      <c r="B68" s="80"/>
      <c r="C68" s="3">
        <f>SUM(C69:C74)</f>
        <v>60000</v>
      </c>
      <c r="D68" s="3">
        <f>SUM(D69:D74)</f>
        <v>30000</v>
      </c>
      <c r="E68" s="3">
        <f>SUM(E69:E74)</f>
        <v>20000</v>
      </c>
      <c r="F68" s="3">
        <f>SUM(F69:F74)</f>
        <v>10000</v>
      </c>
      <c r="G68" s="78"/>
      <c r="H68" s="78"/>
      <c r="I68" s="79"/>
      <c r="J68" s="79"/>
    </row>
    <row r="69" spans="1:10" x14ac:dyDescent="0.25">
      <c r="A69" s="80" t="s">
        <v>9</v>
      </c>
      <c r="B69" s="80"/>
      <c r="C69" s="1">
        <f>D69+E69+F69</f>
        <v>0</v>
      </c>
      <c r="D69" s="1">
        <v>0</v>
      </c>
      <c r="E69" s="1">
        <v>0</v>
      </c>
      <c r="F69" s="1">
        <v>0</v>
      </c>
      <c r="G69" s="78"/>
      <c r="H69" s="78"/>
      <c r="I69" s="79"/>
      <c r="J69" s="79"/>
    </row>
    <row r="70" spans="1:10" x14ac:dyDescent="0.25">
      <c r="A70" s="80" t="s">
        <v>21</v>
      </c>
      <c r="B70" s="80"/>
      <c r="C70" s="1">
        <f t="shared" ref="C70:C75" si="15">D70+E70+F70</f>
        <v>60000</v>
      </c>
      <c r="D70" s="1">
        <v>30000</v>
      </c>
      <c r="E70" s="1">
        <v>20000</v>
      </c>
      <c r="F70" s="1">
        <v>10000</v>
      </c>
      <c r="G70" s="78"/>
      <c r="H70" s="78"/>
      <c r="I70" s="79"/>
      <c r="J70" s="79"/>
    </row>
    <row r="71" spans="1:10" x14ac:dyDescent="0.25">
      <c r="A71" s="80" t="s">
        <v>14</v>
      </c>
      <c r="B71" s="80"/>
      <c r="C71" s="1">
        <f t="shared" si="15"/>
        <v>0</v>
      </c>
      <c r="D71" s="1">
        <v>0</v>
      </c>
      <c r="E71" s="1">
        <v>0</v>
      </c>
      <c r="F71" s="1">
        <v>0</v>
      </c>
      <c r="G71" s="78"/>
      <c r="H71" s="78"/>
      <c r="I71" s="79"/>
      <c r="J71" s="79"/>
    </row>
    <row r="72" spans="1:10" x14ac:dyDescent="0.25">
      <c r="A72" s="80" t="s">
        <v>15</v>
      </c>
      <c r="B72" s="80"/>
      <c r="C72" s="1">
        <f t="shared" si="15"/>
        <v>0</v>
      </c>
      <c r="D72" s="1">
        <v>0</v>
      </c>
      <c r="E72" s="1">
        <v>0</v>
      </c>
      <c r="F72" s="1">
        <v>0</v>
      </c>
      <c r="G72" s="78"/>
      <c r="H72" s="78"/>
      <c r="I72" s="79"/>
      <c r="J72" s="79"/>
    </row>
    <row r="73" spans="1:10" x14ac:dyDescent="0.25">
      <c r="A73" s="80" t="s">
        <v>16</v>
      </c>
      <c r="B73" s="80"/>
      <c r="C73" s="1">
        <f t="shared" si="15"/>
        <v>0</v>
      </c>
      <c r="D73" s="1">
        <v>0</v>
      </c>
      <c r="E73" s="1">
        <v>0</v>
      </c>
      <c r="F73" s="1">
        <v>0</v>
      </c>
      <c r="G73" s="78"/>
      <c r="H73" s="78"/>
      <c r="I73" s="79"/>
      <c r="J73" s="79"/>
    </row>
    <row r="74" spans="1:10" x14ac:dyDescent="0.25">
      <c r="A74" s="80" t="s">
        <v>17</v>
      </c>
      <c r="B74" s="80"/>
      <c r="C74" s="1">
        <f t="shared" si="15"/>
        <v>0</v>
      </c>
      <c r="D74" s="1">
        <v>0</v>
      </c>
      <c r="E74" s="1">
        <v>0</v>
      </c>
      <c r="F74" s="1">
        <v>0</v>
      </c>
      <c r="G74" s="78"/>
      <c r="H74" s="78"/>
      <c r="I74" s="79"/>
      <c r="J74" s="79"/>
    </row>
    <row r="75" spans="1:10" x14ac:dyDescent="0.25">
      <c r="A75" s="4"/>
      <c r="B75" s="4" t="s">
        <v>28</v>
      </c>
      <c r="C75" s="1">
        <f t="shared" si="15"/>
        <v>50000</v>
      </c>
      <c r="D75" s="1">
        <f>D70</f>
        <v>30000</v>
      </c>
      <c r="E75" s="1">
        <f>E70</f>
        <v>20000</v>
      </c>
      <c r="F75" s="1">
        <v>0</v>
      </c>
      <c r="G75" s="78"/>
      <c r="H75" s="78"/>
      <c r="I75" s="79"/>
      <c r="J75" s="79"/>
    </row>
    <row r="76" spans="1:10" ht="22.5" customHeight="1" x14ac:dyDescent="0.25">
      <c r="A76" s="48" t="s">
        <v>38</v>
      </c>
      <c r="B76" s="2" t="s">
        <v>39</v>
      </c>
      <c r="C76" s="1"/>
      <c r="D76" s="1"/>
      <c r="E76" s="1"/>
      <c r="F76" s="1"/>
      <c r="G76" s="78" t="s">
        <v>330</v>
      </c>
      <c r="H76" s="78" t="s">
        <v>40</v>
      </c>
      <c r="I76" s="79" t="s">
        <v>344</v>
      </c>
      <c r="J76" s="79" t="s">
        <v>343</v>
      </c>
    </row>
    <row r="77" spans="1:10" x14ac:dyDescent="0.25">
      <c r="A77" s="80" t="s">
        <v>20</v>
      </c>
      <c r="B77" s="80"/>
      <c r="C77" s="3">
        <f>SUM(C78:C83)</f>
        <v>40000</v>
      </c>
      <c r="D77" s="3">
        <f>SUM(D78:D83)</f>
        <v>20000</v>
      </c>
      <c r="E77" s="3">
        <f>SUM(E78:E83)</f>
        <v>10000</v>
      </c>
      <c r="F77" s="3">
        <f>SUM(F78:F83)</f>
        <v>10000</v>
      </c>
      <c r="G77" s="78"/>
      <c r="H77" s="78"/>
      <c r="I77" s="79"/>
      <c r="J77" s="79"/>
    </row>
    <row r="78" spans="1:10" x14ac:dyDescent="0.25">
      <c r="A78" s="80" t="s">
        <v>9</v>
      </c>
      <c r="B78" s="80"/>
      <c r="C78" s="1">
        <f t="shared" ref="C78:C83" si="16">D78+E78+F78</f>
        <v>0</v>
      </c>
      <c r="D78" s="1">
        <f>D98+D87</f>
        <v>0</v>
      </c>
      <c r="E78" s="1">
        <f>E98+E87</f>
        <v>0</v>
      </c>
      <c r="F78" s="1">
        <f>F98+F87</f>
        <v>0</v>
      </c>
      <c r="G78" s="78"/>
      <c r="H78" s="78"/>
      <c r="I78" s="79"/>
      <c r="J78" s="79"/>
    </row>
    <row r="79" spans="1:10" x14ac:dyDescent="0.25">
      <c r="A79" s="80" t="s">
        <v>21</v>
      </c>
      <c r="B79" s="80"/>
      <c r="C79" s="1">
        <f t="shared" si="16"/>
        <v>40000</v>
      </c>
      <c r="D79" s="1">
        <f t="shared" ref="D79:F83" si="17">D99+D88</f>
        <v>20000</v>
      </c>
      <c r="E79" s="1">
        <f t="shared" si="17"/>
        <v>10000</v>
      </c>
      <c r="F79" s="1">
        <f t="shared" si="17"/>
        <v>10000</v>
      </c>
      <c r="G79" s="78"/>
      <c r="H79" s="78"/>
      <c r="I79" s="79"/>
      <c r="J79" s="79"/>
    </row>
    <row r="80" spans="1:10" x14ac:dyDescent="0.25">
      <c r="A80" s="80" t="s">
        <v>14</v>
      </c>
      <c r="B80" s="80"/>
      <c r="C80" s="1">
        <f t="shared" si="16"/>
        <v>0</v>
      </c>
      <c r="D80" s="1">
        <f t="shared" si="17"/>
        <v>0</v>
      </c>
      <c r="E80" s="1">
        <f t="shared" si="17"/>
        <v>0</v>
      </c>
      <c r="F80" s="1">
        <f t="shared" si="17"/>
        <v>0</v>
      </c>
      <c r="G80" s="78"/>
      <c r="H80" s="78"/>
      <c r="I80" s="79"/>
      <c r="J80" s="79"/>
    </row>
    <row r="81" spans="1:10" x14ac:dyDescent="0.25">
      <c r="A81" s="80" t="s">
        <v>15</v>
      </c>
      <c r="B81" s="80"/>
      <c r="C81" s="1">
        <f t="shared" si="16"/>
        <v>0</v>
      </c>
      <c r="D81" s="1">
        <f t="shared" si="17"/>
        <v>0</v>
      </c>
      <c r="E81" s="1">
        <f t="shared" si="17"/>
        <v>0</v>
      </c>
      <c r="F81" s="1">
        <f t="shared" si="17"/>
        <v>0</v>
      </c>
      <c r="G81" s="78"/>
      <c r="H81" s="78"/>
      <c r="I81" s="79"/>
      <c r="J81" s="79"/>
    </row>
    <row r="82" spans="1:10" x14ac:dyDescent="0.25">
      <c r="A82" s="80" t="s">
        <v>16</v>
      </c>
      <c r="B82" s="80"/>
      <c r="C82" s="1">
        <f t="shared" si="16"/>
        <v>0</v>
      </c>
      <c r="D82" s="1">
        <f t="shared" si="17"/>
        <v>0</v>
      </c>
      <c r="E82" s="1">
        <f t="shared" si="17"/>
        <v>0</v>
      </c>
      <c r="F82" s="1">
        <f t="shared" si="17"/>
        <v>0</v>
      </c>
      <c r="G82" s="78"/>
      <c r="H82" s="78"/>
      <c r="I82" s="79"/>
      <c r="J82" s="79"/>
    </row>
    <row r="83" spans="1:10" x14ac:dyDescent="0.25">
      <c r="A83" s="80" t="s">
        <v>17</v>
      </c>
      <c r="B83" s="80"/>
      <c r="C83" s="1">
        <f t="shared" si="16"/>
        <v>0</v>
      </c>
      <c r="D83" s="1">
        <f t="shared" si="17"/>
        <v>0</v>
      </c>
      <c r="E83" s="1">
        <f t="shared" si="17"/>
        <v>0</v>
      </c>
      <c r="F83" s="1">
        <f t="shared" si="17"/>
        <v>0</v>
      </c>
      <c r="G83" s="78"/>
      <c r="H83" s="78"/>
      <c r="I83" s="79"/>
      <c r="J83" s="79"/>
    </row>
    <row r="84" spans="1:10" ht="39" customHeight="1" x14ac:dyDescent="0.25">
      <c r="A84" s="49"/>
      <c r="B84" s="49" t="s">
        <v>260</v>
      </c>
      <c r="C84" s="1"/>
      <c r="D84" s="1"/>
      <c r="E84" s="1"/>
      <c r="F84" s="1"/>
      <c r="G84" s="78"/>
      <c r="H84" s="48" t="s">
        <v>41</v>
      </c>
      <c r="I84" s="48" t="s">
        <v>41</v>
      </c>
      <c r="J84" s="57" t="s">
        <v>345</v>
      </c>
    </row>
    <row r="85" spans="1:10" ht="45" x14ac:dyDescent="0.25">
      <c r="A85" s="48" t="s">
        <v>42</v>
      </c>
      <c r="B85" s="30" t="s">
        <v>43</v>
      </c>
      <c r="C85" s="1"/>
      <c r="D85" s="1"/>
      <c r="E85" s="1"/>
      <c r="F85" s="1"/>
      <c r="G85" s="78" t="s">
        <v>330</v>
      </c>
      <c r="H85" s="78" t="s">
        <v>44</v>
      </c>
      <c r="I85" s="79" t="s">
        <v>344</v>
      </c>
      <c r="J85" s="79" t="s">
        <v>343</v>
      </c>
    </row>
    <row r="86" spans="1:10" x14ac:dyDescent="0.25">
      <c r="A86" s="80" t="s">
        <v>20</v>
      </c>
      <c r="B86" s="80"/>
      <c r="C86" s="3">
        <f>SUM(C87:C92)</f>
        <v>40000</v>
      </c>
      <c r="D86" s="3">
        <f>SUM(D87:D92)</f>
        <v>20000</v>
      </c>
      <c r="E86" s="3">
        <f>SUM(E87:E92)</f>
        <v>10000</v>
      </c>
      <c r="F86" s="3">
        <f>SUM(F87:F92)</f>
        <v>10000</v>
      </c>
      <c r="G86" s="78"/>
      <c r="H86" s="78"/>
      <c r="I86" s="79"/>
      <c r="J86" s="79"/>
    </row>
    <row r="87" spans="1:10" x14ac:dyDescent="0.25">
      <c r="A87" s="80" t="s">
        <v>9</v>
      </c>
      <c r="B87" s="80"/>
      <c r="C87" s="1">
        <f>D87+E87+F87</f>
        <v>0</v>
      </c>
      <c r="D87" s="1">
        <v>0</v>
      </c>
      <c r="E87" s="1">
        <v>0</v>
      </c>
      <c r="F87" s="1">
        <v>0</v>
      </c>
      <c r="G87" s="78"/>
      <c r="H87" s="78"/>
      <c r="I87" s="79"/>
      <c r="J87" s="79"/>
    </row>
    <row r="88" spans="1:10" x14ac:dyDescent="0.25">
      <c r="A88" s="80" t="s">
        <v>21</v>
      </c>
      <c r="B88" s="80"/>
      <c r="C88" s="1">
        <f t="shared" ref="C88:C94" si="18">D88+E88+F88</f>
        <v>40000</v>
      </c>
      <c r="D88" s="1">
        <v>20000</v>
      </c>
      <c r="E88" s="1">
        <v>10000</v>
      </c>
      <c r="F88" s="1">
        <v>10000</v>
      </c>
      <c r="G88" s="78"/>
      <c r="H88" s="78"/>
      <c r="I88" s="79"/>
      <c r="J88" s="79"/>
    </row>
    <row r="89" spans="1:10" x14ac:dyDescent="0.25">
      <c r="A89" s="80" t="s">
        <v>14</v>
      </c>
      <c r="B89" s="80"/>
      <c r="C89" s="1">
        <f t="shared" si="18"/>
        <v>0</v>
      </c>
      <c r="D89" s="1">
        <v>0</v>
      </c>
      <c r="E89" s="1">
        <v>0</v>
      </c>
      <c r="F89" s="1">
        <v>0</v>
      </c>
      <c r="G89" s="78"/>
      <c r="H89" s="78"/>
      <c r="I89" s="79"/>
      <c r="J89" s="79"/>
    </row>
    <row r="90" spans="1:10" x14ac:dyDescent="0.25">
      <c r="A90" s="80" t="s">
        <v>15</v>
      </c>
      <c r="B90" s="80"/>
      <c r="C90" s="1">
        <f t="shared" si="18"/>
        <v>0</v>
      </c>
      <c r="D90" s="1">
        <v>0</v>
      </c>
      <c r="E90" s="1">
        <v>0</v>
      </c>
      <c r="F90" s="1">
        <v>0</v>
      </c>
      <c r="G90" s="78"/>
      <c r="H90" s="78"/>
      <c r="I90" s="79"/>
      <c r="J90" s="79"/>
    </row>
    <row r="91" spans="1:10" x14ac:dyDescent="0.25">
      <c r="A91" s="80" t="s">
        <v>16</v>
      </c>
      <c r="B91" s="80"/>
      <c r="C91" s="1">
        <f t="shared" si="18"/>
        <v>0</v>
      </c>
      <c r="D91" s="1">
        <v>0</v>
      </c>
      <c r="E91" s="1">
        <v>0</v>
      </c>
      <c r="F91" s="1">
        <v>0</v>
      </c>
      <c r="G91" s="78"/>
      <c r="H91" s="78"/>
      <c r="I91" s="79"/>
      <c r="J91" s="79"/>
    </row>
    <row r="92" spans="1:10" x14ac:dyDescent="0.25">
      <c r="A92" s="80" t="s">
        <v>17</v>
      </c>
      <c r="B92" s="80"/>
      <c r="C92" s="1">
        <f t="shared" si="18"/>
        <v>0</v>
      </c>
      <c r="D92" s="1">
        <v>0</v>
      </c>
      <c r="E92" s="1">
        <v>0</v>
      </c>
      <c r="F92" s="1">
        <v>0</v>
      </c>
      <c r="G92" s="78"/>
      <c r="H92" s="78"/>
      <c r="I92" s="79"/>
      <c r="J92" s="79"/>
    </row>
    <row r="93" spans="1:10" x14ac:dyDescent="0.25">
      <c r="A93" s="4"/>
      <c r="B93" s="4" t="s">
        <v>45</v>
      </c>
      <c r="C93" s="1">
        <f t="shared" si="18"/>
        <v>0</v>
      </c>
      <c r="D93" s="1">
        <f>D87</f>
        <v>0</v>
      </c>
      <c r="E93" s="1">
        <f>E87</f>
        <v>0</v>
      </c>
      <c r="F93" s="1">
        <v>0</v>
      </c>
      <c r="G93" s="78"/>
      <c r="H93" s="78"/>
      <c r="I93" s="79"/>
      <c r="J93" s="79"/>
    </row>
    <row r="94" spans="1:10" x14ac:dyDescent="0.25">
      <c r="A94" s="4"/>
      <c r="B94" s="4" t="s">
        <v>28</v>
      </c>
      <c r="C94" s="1">
        <f t="shared" si="18"/>
        <v>30000</v>
      </c>
      <c r="D94" s="1">
        <f>D88</f>
        <v>20000</v>
      </c>
      <c r="E94" s="1">
        <f>E88</f>
        <v>10000</v>
      </c>
      <c r="F94" s="1">
        <v>0</v>
      </c>
      <c r="G94" s="78"/>
      <c r="H94" s="78"/>
      <c r="I94" s="79"/>
      <c r="J94" s="79"/>
    </row>
    <row r="95" spans="1:10" ht="39" customHeight="1" x14ac:dyDescent="0.25">
      <c r="A95" s="4"/>
      <c r="B95" s="4" t="s">
        <v>261</v>
      </c>
      <c r="C95" s="1"/>
      <c r="D95" s="1"/>
      <c r="E95" s="1"/>
      <c r="F95" s="1"/>
      <c r="G95" s="78"/>
      <c r="H95" s="48" t="s">
        <v>41</v>
      </c>
      <c r="I95" s="48" t="s">
        <v>41</v>
      </c>
      <c r="J95" s="57" t="s">
        <v>345</v>
      </c>
    </row>
    <row r="96" spans="1:10" ht="33.75" customHeight="1" x14ac:dyDescent="0.25">
      <c r="A96" s="48" t="s">
        <v>46</v>
      </c>
      <c r="B96" s="30" t="s">
        <v>47</v>
      </c>
      <c r="C96" s="3"/>
      <c r="D96" s="3"/>
      <c r="E96" s="3"/>
      <c r="F96" s="3"/>
      <c r="G96" s="78" t="s">
        <v>330</v>
      </c>
      <c r="H96" s="78" t="s">
        <v>48</v>
      </c>
      <c r="I96" s="79" t="s">
        <v>176</v>
      </c>
      <c r="J96" s="79" t="s">
        <v>176</v>
      </c>
    </row>
    <row r="97" spans="1:10" x14ac:dyDescent="0.25">
      <c r="A97" s="80" t="s">
        <v>20</v>
      </c>
      <c r="B97" s="80"/>
      <c r="C97" s="3">
        <f>SUM(C98:C103)</f>
        <v>0</v>
      </c>
      <c r="D97" s="3">
        <f>SUM(D98:D103)</f>
        <v>0</v>
      </c>
      <c r="E97" s="3">
        <f>SUM(E98:E103)</f>
        <v>0</v>
      </c>
      <c r="F97" s="3">
        <f>SUM(F98:F103)</f>
        <v>0</v>
      </c>
      <c r="G97" s="78"/>
      <c r="H97" s="78"/>
      <c r="I97" s="79"/>
      <c r="J97" s="79"/>
    </row>
    <row r="98" spans="1:10" x14ac:dyDescent="0.25">
      <c r="A98" s="80" t="s">
        <v>9</v>
      </c>
      <c r="B98" s="80"/>
      <c r="C98" s="3">
        <f>D98+E98+F98</f>
        <v>0</v>
      </c>
      <c r="D98" s="3">
        <v>0</v>
      </c>
      <c r="E98" s="3">
        <v>0</v>
      </c>
      <c r="F98" s="3">
        <v>0</v>
      </c>
      <c r="G98" s="78"/>
      <c r="H98" s="78"/>
      <c r="I98" s="79"/>
      <c r="J98" s="79"/>
    </row>
    <row r="99" spans="1:10" x14ac:dyDescent="0.25">
      <c r="A99" s="80" t="s">
        <v>21</v>
      </c>
      <c r="B99" s="80"/>
      <c r="C99" s="3">
        <f t="shared" ref="C99:C105" si="19">D99+E99+F99</f>
        <v>0</v>
      </c>
      <c r="D99" s="3">
        <v>0</v>
      </c>
      <c r="E99" s="3">
        <v>0</v>
      </c>
      <c r="F99" s="3">
        <v>0</v>
      </c>
      <c r="G99" s="78"/>
      <c r="H99" s="78"/>
      <c r="I99" s="79"/>
      <c r="J99" s="79"/>
    </row>
    <row r="100" spans="1:10" x14ac:dyDescent="0.25">
      <c r="A100" s="80" t="s">
        <v>14</v>
      </c>
      <c r="B100" s="80"/>
      <c r="C100" s="3">
        <f t="shared" si="19"/>
        <v>0</v>
      </c>
      <c r="D100" s="3">
        <v>0</v>
      </c>
      <c r="E100" s="3">
        <v>0</v>
      </c>
      <c r="F100" s="3">
        <v>0</v>
      </c>
      <c r="G100" s="78"/>
      <c r="H100" s="78"/>
      <c r="I100" s="79"/>
      <c r="J100" s="79"/>
    </row>
    <row r="101" spans="1:10" x14ac:dyDescent="0.25">
      <c r="A101" s="80" t="s">
        <v>15</v>
      </c>
      <c r="B101" s="80"/>
      <c r="C101" s="3">
        <f t="shared" si="19"/>
        <v>0</v>
      </c>
      <c r="D101" s="3">
        <v>0</v>
      </c>
      <c r="E101" s="3">
        <v>0</v>
      </c>
      <c r="F101" s="3">
        <v>0</v>
      </c>
      <c r="G101" s="78"/>
      <c r="H101" s="78"/>
      <c r="I101" s="79"/>
      <c r="J101" s="79"/>
    </row>
    <row r="102" spans="1:10" x14ac:dyDescent="0.25">
      <c r="A102" s="80" t="s">
        <v>16</v>
      </c>
      <c r="B102" s="80"/>
      <c r="C102" s="3">
        <f t="shared" si="19"/>
        <v>0</v>
      </c>
      <c r="D102" s="3">
        <v>0</v>
      </c>
      <c r="E102" s="3">
        <v>0</v>
      </c>
      <c r="F102" s="3">
        <v>0</v>
      </c>
      <c r="G102" s="78"/>
      <c r="H102" s="78"/>
      <c r="I102" s="79"/>
      <c r="J102" s="79"/>
    </row>
    <row r="103" spans="1:10" x14ac:dyDescent="0.25">
      <c r="A103" s="80" t="s">
        <v>17</v>
      </c>
      <c r="B103" s="80"/>
      <c r="C103" s="3">
        <f t="shared" si="19"/>
        <v>0</v>
      </c>
      <c r="D103" s="3">
        <v>0</v>
      </c>
      <c r="E103" s="3">
        <v>0</v>
      </c>
      <c r="F103" s="3">
        <v>0</v>
      </c>
      <c r="G103" s="78"/>
      <c r="H103" s="78"/>
      <c r="I103" s="79"/>
      <c r="J103" s="79"/>
    </row>
    <row r="104" spans="1:10" x14ac:dyDescent="0.25">
      <c r="A104" s="4"/>
      <c r="B104" s="4" t="s">
        <v>45</v>
      </c>
      <c r="C104" s="3">
        <f t="shared" si="19"/>
        <v>0</v>
      </c>
      <c r="D104" s="3">
        <f>D98</f>
        <v>0</v>
      </c>
      <c r="E104" s="3">
        <f>E98</f>
        <v>0</v>
      </c>
      <c r="F104" s="3">
        <v>0</v>
      </c>
      <c r="G104" s="78"/>
      <c r="H104" s="78"/>
      <c r="I104" s="79"/>
      <c r="J104" s="79"/>
    </row>
    <row r="105" spans="1:10" x14ac:dyDescent="0.25">
      <c r="A105" s="4"/>
      <c r="B105" s="4" t="s">
        <v>28</v>
      </c>
      <c r="C105" s="3">
        <f t="shared" si="19"/>
        <v>0</v>
      </c>
      <c r="D105" s="3">
        <f>D99</f>
        <v>0</v>
      </c>
      <c r="E105" s="3">
        <v>0</v>
      </c>
      <c r="F105" s="3">
        <v>0</v>
      </c>
      <c r="G105" s="78"/>
      <c r="H105" s="78"/>
      <c r="I105" s="79"/>
      <c r="J105" s="79"/>
    </row>
    <row r="106" spans="1:10" ht="90" x14ac:dyDescent="0.25">
      <c r="A106" s="48" t="s">
        <v>49</v>
      </c>
      <c r="B106" s="30" t="s">
        <v>341</v>
      </c>
      <c r="C106" s="1"/>
      <c r="D106" s="1"/>
      <c r="E106" s="1"/>
      <c r="F106" s="1"/>
      <c r="G106" s="78" t="s">
        <v>330</v>
      </c>
      <c r="H106" s="78" t="s">
        <v>50</v>
      </c>
      <c r="I106" s="79" t="s">
        <v>346</v>
      </c>
      <c r="J106" s="79" t="s">
        <v>347</v>
      </c>
    </row>
    <row r="107" spans="1:10" x14ac:dyDescent="0.25">
      <c r="A107" s="80" t="s">
        <v>20</v>
      </c>
      <c r="B107" s="80"/>
      <c r="C107" s="3">
        <f>SUM(C108:C113)</f>
        <v>12631.578960000001</v>
      </c>
      <c r="D107" s="3">
        <f>SUM(D108:D113)</f>
        <v>4210.5263199999999</v>
      </c>
      <c r="E107" s="3">
        <f>SUM(E108:E113)</f>
        <v>4210.5263199999999</v>
      </c>
      <c r="F107" s="3">
        <f>SUM(F108:F113)</f>
        <v>4210.5263199999999</v>
      </c>
      <c r="G107" s="78"/>
      <c r="H107" s="78"/>
      <c r="I107" s="79"/>
      <c r="J107" s="79"/>
    </row>
    <row r="108" spans="1:10" x14ac:dyDescent="0.25">
      <c r="A108" s="80" t="s">
        <v>9</v>
      </c>
      <c r="B108" s="80"/>
      <c r="C108" s="1">
        <f>D108+E108+F108</f>
        <v>12000</v>
      </c>
      <c r="D108" s="1">
        <v>4000</v>
      </c>
      <c r="E108" s="1">
        <v>4000</v>
      </c>
      <c r="F108" s="1">
        <v>4000</v>
      </c>
      <c r="G108" s="78"/>
      <c r="H108" s="78"/>
      <c r="I108" s="79"/>
      <c r="J108" s="79"/>
    </row>
    <row r="109" spans="1:10" x14ac:dyDescent="0.25">
      <c r="A109" s="80" t="s">
        <v>21</v>
      </c>
      <c r="B109" s="80"/>
      <c r="C109" s="1">
        <f t="shared" ref="C109:C115" si="20">D109+E109+F109</f>
        <v>631.57896000000005</v>
      </c>
      <c r="D109" s="1">
        <v>210.52632</v>
      </c>
      <c r="E109" s="1">
        <v>210.52632</v>
      </c>
      <c r="F109" s="1">
        <v>210.52632</v>
      </c>
      <c r="G109" s="78"/>
      <c r="H109" s="78"/>
      <c r="I109" s="79"/>
      <c r="J109" s="79"/>
    </row>
    <row r="110" spans="1:10" x14ac:dyDescent="0.25">
      <c r="A110" s="80" t="s">
        <v>14</v>
      </c>
      <c r="B110" s="80"/>
      <c r="C110" s="1">
        <f t="shared" si="20"/>
        <v>0</v>
      </c>
      <c r="D110" s="1">
        <v>0</v>
      </c>
      <c r="E110" s="1">
        <v>0</v>
      </c>
      <c r="F110" s="1">
        <v>0</v>
      </c>
      <c r="G110" s="78"/>
      <c r="H110" s="78"/>
      <c r="I110" s="79"/>
      <c r="J110" s="79"/>
    </row>
    <row r="111" spans="1:10" x14ac:dyDescent="0.25">
      <c r="A111" s="80" t="s">
        <v>15</v>
      </c>
      <c r="B111" s="80"/>
      <c r="C111" s="1">
        <f t="shared" si="20"/>
        <v>0</v>
      </c>
      <c r="D111" s="1">
        <v>0</v>
      </c>
      <c r="E111" s="1">
        <v>0</v>
      </c>
      <c r="F111" s="1">
        <v>0</v>
      </c>
      <c r="G111" s="78"/>
      <c r="H111" s="78"/>
      <c r="I111" s="79"/>
      <c r="J111" s="79"/>
    </row>
    <row r="112" spans="1:10" x14ac:dyDescent="0.25">
      <c r="A112" s="80" t="s">
        <v>16</v>
      </c>
      <c r="B112" s="80"/>
      <c r="C112" s="1">
        <f t="shared" si="20"/>
        <v>0</v>
      </c>
      <c r="D112" s="1">
        <v>0</v>
      </c>
      <c r="E112" s="1">
        <v>0</v>
      </c>
      <c r="F112" s="1">
        <v>0</v>
      </c>
      <c r="G112" s="78"/>
      <c r="H112" s="78"/>
      <c r="I112" s="79"/>
      <c r="J112" s="79"/>
    </row>
    <row r="113" spans="1:10" x14ac:dyDescent="0.25">
      <c r="A113" s="80" t="s">
        <v>17</v>
      </c>
      <c r="B113" s="80"/>
      <c r="C113" s="1">
        <f t="shared" si="20"/>
        <v>0</v>
      </c>
      <c r="D113" s="1">
        <v>0</v>
      </c>
      <c r="E113" s="1">
        <v>0</v>
      </c>
      <c r="F113" s="1">
        <v>0</v>
      </c>
      <c r="G113" s="78"/>
      <c r="H113" s="78"/>
      <c r="I113" s="79"/>
      <c r="J113" s="79"/>
    </row>
    <row r="114" spans="1:10" x14ac:dyDescent="0.25">
      <c r="A114" s="4"/>
      <c r="B114" s="4" t="s">
        <v>45</v>
      </c>
      <c r="C114" s="1">
        <f t="shared" si="20"/>
        <v>12000</v>
      </c>
      <c r="D114" s="1">
        <f t="shared" ref="D114:F115" si="21">D108</f>
        <v>4000</v>
      </c>
      <c r="E114" s="1">
        <f t="shared" si="21"/>
        <v>4000</v>
      </c>
      <c r="F114" s="1">
        <f t="shared" si="21"/>
        <v>4000</v>
      </c>
      <c r="G114" s="78"/>
      <c r="H114" s="78"/>
      <c r="I114" s="79"/>
      <c r="J114" s="79"/>
    </row>
    <row r="115" spans="1:10" x14ac:dyDescent="0.25">
      <c r="A115" s="4"/>
      <c r="B115" s="4" t="s">
        <v>28</v>
      </c>
      <c r="C115" s="1">
        <f t="shared" si="20"/>
        <v>631.57896000000005</v>
      </c>
      <c r="D115" s="1">
        <f t="shared" si="21"/>
        <v>210.52632</v>
      </c>
      <c r="E115" s="1">
        <f t="shared" si="21"/>
        <v>210.52632</v>
      </c>
      <c r="F115" s="1">
        <f t="shared" si="21"/>
        <v>210.52632</v>
      </c>
      <c r="G115" s="78"/>
      <c r="H115" s="78"/>
      <c r="I115" s="79"/>
      <c r="J115" s="79"/>
    </row>
    <row r="116" spans="1:10" ht="92.25" customHeight="1" x14ac:dyDescent="0.25">
      <c r="A116" s="48" t="s">
        <v>51</v>
      </c>
      <c r="B116" s="30" t="s">
        <v>348</v>
      </c>
      <c r="C116" s="1"/>
      <c r="D116" s="1"/>
      <c r="E116" s="1"/>
      <c r="F116" s="1"/>
      <c r="G116" s="78" t="s">
        <v>330</v>
      </c>
      <c r="H116" s="78" t="s">
        <v>40</v>
      </c>
      <c r="I116" s="79" t="s">
        <v>346</v>
      </c>
      <c r="J116" s="79" t="s">
        <v>347</v>
      </c>
    </row>
    <row r="117" spans="1:10" x14ac:dyDescent="0.25">
      <c r="A117" s="80" t="s">
        <v>20</v>
      </c>
      <c r="B117" s="80"/>
      <c r="C117" s="3">
        <f>SUM(C118:C123)</f>
        <v>25263.157889999999</v>
      </c>
      <c r="D117" s="3">
        <f>SUM(D118:D123)</f>
        <v>8421.0526300000001</v>
      </c>
      <c r="E117" s="3">
        <f>SUM(E118:E123)</f>
        <v>8421.0526300000001</v>
      </c>
      <c r="F117" s="3">
        <f>SUM(F118:F123)</f>
        <v>8421.0526300000001</v>
      </c>
      <c r="G117" s="78"/>
      <c r="H117" s="78"/>
      <c r="I117" s="79"/>
      <c r="J117" s="79"/>
    </row>
    <row r="118" spans="1:10" x14ac:dyDescent="0.25">
      <c r="A118" s="80" t="s">
        <v>9</v>
      </c>
      <c r="B118" s="80"/>
      <c r="C118" s="1">
        <f>D118+E118+F118</f>
        <v>24000</v>
      </c>
      <c r="D118" s="1">
        <v>8000</v>
      </c>
      <c r="E118" s="1">
        <v>8000</v>
      </c>
      <c r="F118" s="1">
        <v>8000</v>
      </c>
      <c r="G118" s="78"/>
      <c r="H118" s="78"/>
      <c r="I118" s="79"/>
      <c r="J118" s="79"/>
    </row>
    <row r="119" spans="1:10" x14ac:dyDescent="0.25">
      <c r="A119" s="80" t="s">
        <v>21</v>
      </c>
      <c r="B119" s="80"/>
      <c r="C119" s="1">
        <f t="shared" ref="C119:C125" si="22">D119+E119+F119</f>
        <v>1263.15789</v>
      </c>
      <c r="D119" s="1">
        <v>421.05263000000002</v>
      </c>
      <c r="E119" s="1">
        <v>421.05263000000002</v>
      </c>
      <c r="F119" s="1">
        <v>421.05263000000002</v>
      </c>
      <c r="G119" s="78"/>
      <c r="H119" s="78"/>
      <c r="I119" s="79"/>
      <c r="J119" s="79"/>
    </row>
    <row r="120" spans="1:10" x14ac:dyDescent="0.25">
      <c r="A120" s="80" t="s">
        <v>14</v>
      </c>
      <c r="B120" s="80"/>
      <c r="C120" s="1">
        <f t="shared" si="22"/>
        <v>0</v>
      </c>
      <c r="D120" s="1">
        <v>0</v>
      </c>
      <c r="E120" s="1">
        <v>0</v>
      </c>
      <c r="F120" s="1">
        <v>0</v>
      </c>
      <c r="G120" s="78"/>
      <c r="H120" s="78"/>
      <c r="I120" s="79"/>
      <c r="J120" s="79"/>
    </row>
    <row r="121" spans="1:10" x14ac:dyDescent="0.25">
      <c r="A121" s="80" t="s">
        <v>15</v>
      </c>
      <c r="B121" s="80"/>
      <c r="C121" s="1">
        <f t="shared" si="22"/>
        <v>0</v>
      </c>
      <c r="D121" s="1">
        <v>0</v>
      </c>
      <c r="E121" s="1">
        <v>0</v>
      </c>
      <c r="F121" s="1">
        <v>0</v>
      </c>
      <c r="G121" s="78"/>
      <c r="H121" s="78"/>
      <c r="I121" s="79"/>
      <c r="J121" s="79"/>
    </row>
    <row r="122" spans="1:10" x14ac:dyDescent="0.25">
      <c r="A122" s="80" t="s">
        <v>16</v>
      </c>
      <c r="B122" s="80"/>
      <c r="C122" s="1">
        <f t="shared" si="22"/>
        <v>0</v>
      </c>
      <c r="D122" s="1">
        <v>0</v>
      </c>
      <c r="E122" s="1">
        <v>0</v>
      </c>
      <c r="F122" s="1">
        <v>0</v>
      </c>
      <c r="G122" s="78"/>
      <c r="H122" s="78"/>
      <c r="I122" s="79"/>
      <c r="J122" s="79"/>
    </row>
    <row r="123" spans="1:10" x14ac:dyDescent="0.25">
      <c r="A123" s="80" t="s">
        <v>17</v>
      </c>
      <c r="B123" s="80"/>
      <c r="C123" s="1">
        <f t="shared" si="22"/>
        <v>0</v>
      </c>
      <c r="D123" s="1">
        <v>0</v>
      </c>
      <c r="E123" s="1">
        <v>0</v>
      </c>
      <c r="F123" s="1">
        <v>0</v>
      </c>
      <c r="G123" s="78"/>
      <c r="H123" s="78"/>
      <c r="I123" s="79"/>
      <c r="J123" s="79"/>
    </row>
    <row r="124" spans="1:10" x14ac:dyDescent="0.25">
      <c r="A124" s="4"/>
      <c r="B124" s="4" t="s">
        <v>45</v>
      </c>
      <c r="C124" s="1">
        <f t="shared" si="22"/>
        <v>16000</v>
      </c>
      <c r="D124" s="1">
        <f>D118</f>
        <v>8000</v>
      </c>
      <c r="E124" s="1">
        <f>E118</f>
        <v>8000</v>
      </c>
      <c r="F124" s="1">
        <v>0</v>
      </c>
      <c r="G124" s="78"/>
      <c r="H124" s="78"/>
      <c r="I124" s="79"/>
      <c r="J124" s="79"/>
    </row>
    <row r="125" spans="1:10" x14ac:dyDescent="0.25">
      <c r="A125" s="4"/>
      <c r="B125" s="4" t="s">
        <v>28</v>
      </c>
      <c r="C125" s="1">
        <f t="shared" si="22"/>
        <v>842.10526000000004</v>
      </c>
      <c r="D125" s="1">
        <f>D119</f>
        <v>421.05263000000002</v>
      </c>
      <c r="E125" s="1">
        <f>E119</f>
        <v>421.05263000000002</v>
      </c>
      <c r="F125" s="1">
        <v>0</v>
      </c>
      <c r="G125" s="78"/>
      <c r="H125" s="78"/>
      <c r="I125" s="79"/>
      <c r="J125" s="79"/>
    </row>
    <row r="126" spans="1:10" ht="69" customHeight="1" x14ac:dyDescent="0.25">
      <c r="A126" s="48" t="s">
        <v>314</v>
      </c>
      <c r="B126" s="30" t="s">
        <v>349</v>
      </c>
      <c r="C126" s="1"/>
      <c r="D126" s="1"/>
      <c r="E126" s="1"/>
      <c r="F126" s="1"/>
      <c r="G126" s="78" t="s">
        <v>330</v>
      </c>
      <c r="H126" s="78" t="s">
        <v>40</v>
      </c>
      <c r="I126" s="79" t="s">
        <v>346</v>
      </c>
      <c r="J126" s="79" t="s">
        <v>347</v>
      </c>
    </row>
    <row r="127" spans="1:10" x14ac:dyDescent="0.25">
      <c r="A127" s="80" t="s">
        <v>20</v>
      </c>
      <c r="B127" s="80"/>
      <c r="C127" s="3">
        <f>SUM(C128:C133)</f>
        <v>10338.10526</v>
      </c>
      <c r="D127" s="3">
        <f>SUM(D128:D133)</f>
        <v>4541.1578900000004</v>
      </c>
      <c r="E127" s="3">
        <f>SUM(E128:E133)</f>
        <v>4326.3157899999997</v>
      </c>
      <c r="F127" s="3">
        <f>SUM(F128:F133)</f>
        <v>1470.63158</v>
      </c>
      <c r="G127" s="78"/>
      <c r="H127" s="78"/>
      <c r="I127" s="79"/>
      <c r="J127" s="79"/>
    </row>
    <row r="128" spans="1:10" x14ac:dyDescent="0.25">
      <c r="A128" s="80" t="s">
        <v>9</v>
      </c>
      <c r="B128" s="80"/>
      <c r="C128" s="1">
        <f>D128+E128+F128</f>
        <v>9821.2000000000007</v>
      </c>
      <c r="D128" s="1">
        <v>4314.1000000000004</v>
      </c>
      <c r="E128" s="1">
        <v>4110</v>
      </c>
      <c r="F128" s="1">
        <v>1397.1</v>
      </c>
      <c r="G128" s="78"/>
      <c r="H128" s="78"/>
      <c r="I128" s="79"/>
      <c r="J128" s="79"/>
    </row>
    <row r="129" spans="1:10" x14ac:dyDescent="0.25">
      <c r="A129" s="80" t="s">
        <v>21</v>
      </c>
      <c r="B129" s="80"/>
      <c r="C129" s="1">
        <f t="shared" ref="C129:C135" si="23">D129+E129+F129</f>
        <v>516.90526</v>
      </c>
      <c r="D129" s="1">
        <v>227.05788999999999</v>
      </c>
      <c r="E129" s="1">
        <v>216.31578999999999</v>
      </c>
      <c r="F129" s="1">
        <v>73.531580000000005</v>
      </c>
      <c r="G129" s="78"/>
      <c r="H129" s="78"/>
      <c r="I129" s="79"/>
      <c r="J129" s="79"/>
    </row>
    <row r="130" spans="1:10" x14ac:dyDescent="0.25">
      <c r="A130" s="80" t="s">
        <v>14</v>
      </c>
      <c r="B130" s="80"/>
      <c r="C130" s="1">
        <f t="shared" si="23"/>
        <v>0</v>
      </c>
      <c r="D130" s="1">
        <v>0</v>
      </c>
      <c r="E130" s="1">
        <v>0</v>
      </c>
      <c r="F130" s="1">
        <v>0</v>
      </c>
      <c r="G130" s="78"/>
      <c r="H130" s="78"/>
      <c r="I130" s="79"/>
      <c r="J130" s="79"/>
    </row>
    <row r="131" spans="1:10" x14ac:dyDescent="0.25">
      <c r="A131" s="80" t="s">
        <v>15</v>
      </c>
      <c r="B131" s="80"/>
      <c r="C131" s="1">
        <f t="shared" si="23"/>
        <v>0</v>
      </c>
      <c r="D131" s="1">
        <v>0</v>
      </c>
      <c r="E131" s="1">
        <v>0</v>
      </c>
      <c r="F131" s="1">
        <v>0</v>
      </c>
      <c r="G131" s="78"/>
      <c r="H131" s="78"/>
      <c r="I131" s="79"/>
      <c r="J131" s="79"/>
    </row>
    <row r="132" spans="1:10" x14ac:dyDescent="0.25">
      <c r="A132" s="80" t="s">
        <v>16</v>
      </c>
      <c r="B132" s="80"/>
      <c r="C132" s="1">
        <f t="shared" si="23"/>
        <v>0</v>
      </c>
      <c r="D132" s="1">
        <v>0</v>
      </c>
      <c r="E132" s="1">
        <v>0</v>
      </c>
      <c r="F132" s="1">
        <v>0</v>
      </c>
      <c r="G132" s="78"/>
      <c r="H132" s="78"/>
      <c r="I132" s="79"/>
      <c r="J132" s="79"/>
    </row>
    <row r="133" spans="1:10" x14ac:dyDescent="0.25">
      <c r="A133" s="80" t="s">
        <v>17</v>
      </c>
      <c r="B133" s="80"/>
      <c r="C133" s="1">
        <f t="shared" si="23"/>
        <v>0</v>
      </c>
      <c r="D133" s="1">
        <v>0</v>
      </c>
      <c r="E133" s="1">
        <v>0</v>
      </c>
      <c r="F133" s="1">
        <v>0</v>
      </c>
      <c r="G133" s="78"/>
      <c r="H133" s="78"/>
      <c r="I133" s="79"/>
      <c r="J133" s="79"/>
    </row>
    <row r="134" spans="1:10" x14ac:dyDescent="0.25">
      <c r="A134" s="4"/>
      <c r="B134" s="4" t="s">
        <v>45</v>
      </c>
      <c r="C134" s="1">
        <f t="shared" si="23"/>
        <v>8424.1</v>
      </c>
      <c r="D134" s="1">
        <f>D128</f>
        <v>4314.1000000000004</v>
      </c>
      <c r="E134" s="1">
        <f>E128</f>
        <v>4110</v>
      </c>
      <c r="F134" s="1">
        <v>0</v>
      </c>
      <c r="G134" s="78"/>
      <c r="H134" s="78"/>
      <c r="I134" s="79"/>
      <c r="J134" s="79"/>
    </row>
    <row r="135" spans="1:10" x14ac:dyDescent="0.25">
      <c r="A135" s="4"/>
      <c r="B135" s="4" t="s">
        <v>28</v>
      </c>
      <c r="C135" s="1">
        <f t="shared" si="23"/>
        <v>443.37367999999998</v>
      </c>
      <c r="D135" s="1">
        <f>D129</f>
        <v>227.05788999999999</v>
      </c>
      <c r="E135" s="1">
        <f>E129</f>
        <v>216.31578999999999</v>
      </c>
      <c r="F135" s="1">
        <v>0</v>
      </c>
      <c r="G135" s="78"/>
      <c r="H135" s="78"/>
      <c r="I135" s="79"/>
      <c r="J135" s="79"/>
    </row>
    <row r="136" spans="1:10" ht="78" customHeight="1" x14ac:dyDescent="0.25">
      <c r="A136" s="48" t="s">
        <v>350</v>
      </c>
      <c r="B136" s="30" t="s">
        <v>351</v>
      </c>
      <c r="C136" s="1"/>
      <c r="D136" s="1"/>
      <c r="E136" s="1"/>
      <c r="F136" s="1"/>
      <c r="G136" s="78" t="s">
        <v>330</v>
      </c>
      <c r="H136" s="78" t="s">
        <v>40</v>
      </c>
      <c r="I136" s="79" t="s">
        <v>346</v>
      </c>
      <c r="J136" s="79" t="s">
        <v>347</v>
      </c>
    </row>
    <row r="137" spans="1:10" x14ac:dyDescent="0.25">
      <c r="A137" s="80" t="s">
        <v>20</v>
      </c>
      <c r="B137" s="80"/>
      <c r="C137" s="3">
        <f>SUM(C138:C143)</f>
        <v>473.68421999999998</v>
      </c>
      <c r="D137" s="3">
        <f>SUM(D138:D143)</f>
        <v>157.89474000000001</v>
      </c>
      <c r="E137" s="3">
        <f>SUM(E138:E143)</f>
        <v>157.89474000000001</v>
      </c>
      <c r="F137" s="3">
        <f>SUM(F138:F143)</f>
        <v>157.89474000000001</v>
      </c>
      <c r="G137" s="78"/>
      <c r="H137" s="78"/>
      <c r="I137" s="79"/>
      <c r="J137" s="79"/>
    </row>
    <row r="138" spans="1:10" x14ac:dyDescent="0.25">
      <c r="A138" s="80" t="s">
        <v>9</v>
      </c>
      <c r="B138" s="80"/>
      <c r="C138" s="1">
        <f>D138+E138+F138</f>
        <v>450</v>
      </c>
      <c r="D138" s="1">
        <v>150</v>
      </c>
      <c r="E138" s="1">
        <v>150</v>
      </c>
      <c r="F138" s="1">
        <v>150</v>
      </c>
      <c r="G138" s="78"/>
      <c r="H138" s="78"/>
      <c r="I138" s="79"/>
      <c r="J138" s="79"/>
    </row>
    <row r="139" spans="1:10" x14ac:dyDescent="0.25">
      <c r="A139" s="80" t="s">
        <v>21</v>
      </c>
      <c r="B139" s="80"/>
      <c r="C139" s="1">
        <f t="shared" ref="C139:C145" si="24">D139+E139+F139</f>
        <v>23.68422</v>
      </c>
      <c r="D139" s="1">
        <v>7.8947399999999996</v>
      </c>
      <c r="E139" s="1">
        <v>7.8947399999999996</v>
      </c>
      <c r="F139" s="1">
        <v>7.8947399999999996</v>
      </c>
      <c r="G139" s="78"/>
      <c r="H139" s="78"/>
      <c r="I139" s="79"/>
      <c r="J139" s="79"/>
    </row>
    <row r="140" spans="1:10" x14ac:dyDescent="0.25">
      <c r="A140" s="80" t="s">
        <v>14</v>
      </c>
      <c r="B140" s="80"/>
      <c r="C140" s="1">
        <f t="shared" si="24"/>
        <v>0</v>
      </c>
      <c r="D140" s="1">
        <v>0</v>
      </c>
      <c r="E140" s="1">
        <v>0</v>
      </c>
      <c r="F140" s="1">
        <v>0</v>
      </c>
      <c r="G140" s="78"/>
      <c r="H140" s="78"/>
      <c r="I140" s="79"/>
      <c r="J140" s="79"/>
    </row>
    <row r="141" spans="1:10" x14ac:dyDescent="0.25">
      <c r="A141" s="80" t="s">
        <v>15</v>
      </c>
      <c r="B141" s="80"/>
      <c r="C141" s="1">
        <f t="shared" si="24"/>
        <v>0</v>
      </c>
      <c r="D141" s="1">
        <v>0</v>
      </c>
      <c r="E141" s="1">
        <v>0</v>
      </c>
      <c r="F141" s="1">
        <v>0</v>
      </c>
      <c r="G141" s="78"/>
      <c r="H141" s="78"/>
      <c r="I141" s="79"/>
      <c r="J141" s="79"/>
    </row>
    <row r="142" spans="1:10" x14ac:dyDescent="0.25">
      <c r="A142" s="80" t="s">
        <v>16</v>
      </c>
      <c r="B142" s="80"/>
      <c r="C142" s="1">
        <f t="shared" si="24"/>
        <v>0</v>
      </c>
      <c r="D142" s="1">
        <v>0</v>
      </c>
      <c r="E142" s="1">
        <v>0</v>
      </c>
      <c r="F142" s="1">
        <v>0</v>
      </c>
      <c r="G142" s="78"/>
      <c r="H142" s="78"/>
      <c r="I142" s="79"/>
      <c r="J142" s="79"/>
    </row>
    <row r="143" spans="1:10" x14ac:dyDescent="0.25">
      <c r="A143" s="80" t="s">
        <v>17</v>
      </c>
      <c r="B143" s="80"/>
      <c r="C143" s="1">
        <f t="shared" si="24"/>
        <v>0</v>
      </c>
      <c r="D143" s="1">
        <v>0</v>
      </c>
      <c r="E143" s="1">
        <v>0</v>
      </c>
      <c r="F143" s="1">
        <v>0</v>
      </c>
      <c r="G143" s="78"/>
      <c r="H143" s="78"/>
      <c r="I143" s="79"/>
      <c r="J143" s="79"/>
    </row>
    <row r="144" spans="1:10" x14ac:dyDescent="0.25">
      <c r="A144" s="4"/>
      <c r="B144" s="4" t="s">
        <v>45</v>
      </c>
      <c r="C144" s="1">
        <f t="shared" si="24"/>
        <v>450</v>
      </c>
      <c r="D144" s="1">
        <f t="shared" ref="D144:F145" si="25">D138</f>
        <v>150</v>
      </c>
      <c r="E144" s="1">
        <f t="shared" si="25"/>
        <v>150</v>
      </c>
      <c r="F144" s="1">
        <f t="shared" si="25"/>
        <v>150</v>
      </c>
      <c r="G144" s="78"/>
      <c r="H144" s="78"/>
      <c r="I144" s="79"/>
      <c r="J144" s="79"/>
    </row>
    <row r="145" spans="1:10" x14ac:dyDescent="0.25">
      <c r="A145" s="4"/>
      <c r="B145" s="4" t="s">
        <v>28</v>
      </c>
      <c r="C145" s="1">
        <f t="shared" si="24"/>
        <v>23.68422</v>
      </c>
      <c r="D145" s="1">
        <f t="shared" si="25"/>
        <v>7.8947399999999996</v>
      </c>
      <c r="E145" s="1">
        <f t="shared" si="25"/>
        <v>7.8947399999999996</v>
      </c>
      <c r="F145" s="1">
        <f t="shared" si="25"/>
        <v>7.8947399999999996</v>
      </c>
      <c r="G145" s="78"/>
      <c r="H145" s="78"/>
      <c r="I145" s="79"/>
      <c r="J145" s="79"/>
    </row>
    <row r="146" spans="1:10" ht="78.75" x14ac:dyDescent="0.25">
      <c r="A146" s="55" t="s">
        <v>352</v>
      </c>
      <c r="B146" s="30" t="s">
        <v>353</v>
      </c>
      <c r="C146" s="1"/>
      <c r="D146" s="1"/>
      <c r="E146" s="1"/>
      <c r="F146" s="1"/>
      <c r="G146" s="78" t="s">
        <v>330</v>
      </c>
      <c r="H146" s="78" t="s">
        <v>40</v>
      </c>
      <c r="I146" s="79" t="s">
        <v>346</v>
      </c>
      <c r="J146" s="79" t="s">
        <v>347</v>
      </c>
    </row>
    <row r="147" spans="1:10" x14ac:dyDescent="0.25">
      <c r="A147" s="80" t="s">
        <v>20</v>
      </c>
      <c r="B147" s="80"/>
      <c r="C147" s="3">
        <f>SUM(C148:C153)</f>
        <v>6315.7894800000004</v>
      </c>
      <c r="D147" s="3">
        <f>SUM(D148:D153)</f>
        <v>2105.26316</v>
      </c>
      <c r="E147" s="3">
        <f>SUM(E148:E153)</f>
        <v>2105.26316</v>
      </c>
      <c r="F147" s="3">
        <f>SUM(F148:F153)</f>
        <v>2105.26316</v>
      </c>
      <c r="G147" s="78"/>
      <c r="H147" s="78"/>
      <c r="I147" s="79"/>
      <c r="J147" s="79"/>
    </row>
    <row r="148" spans="1:10" x14ac:dyDescent="0.25">
      <c r="A148" s="80" t="s">
        <v>9</v>
      </c>
      <c r="B148" s="80"/>
      <c r="C148" s="1">
        <f>D148+E148+F148</f>
        <v>6000</v>
      </c>
      <c r="D148" s="1">
        <v>2000</v>
      </c>
      <c r="E148" s="1">
        <v>2000</v>
      </c>
      <c r="F148" s="1">
        <v>2000</v>
      </c>
      <c r="G148" s="78"/>
      <c r="H148" s="78"/>
      <c r="I148" s="79"/>
      <c r="J148" s="79"/>
    </row>
    <row r="149" spans="1:10" x14ac:dyDescent="0.25">
      <c r="A149" s="80" t="s">
        <v>21</v>
      </c>
      <c r="B149" s="80"/>
      <c r="C149" s="1">
        <f t="shared" ref="C149:C155" si="26">D149+E149+F149</f>
        <v>315.78948000000003</v>
      </c>
      <c r="D149" s="1">
        <v>105.26316</v>
      </c>
      <c r="E149" s="1">
        <v>105.26316</v>
      </c>
      <c r="F149" s="1">
        <v>105.26316</v>
      </c>
      <c r="G149" s="78"/>
      <c r="H149" s="78"/>
      <c r="I149" s="79"/>
      <c r="J149" s="79"/>
    </row>
    <row r="150" spans="1:10" x14ac:dyDescent="0.25">
      <c r="A150" s="80" t="s">
        <v>14</v>
      </c>
      <c r="B150" s="80"/>
      <c r="C150" s="1">
        <f t="shared" si="26"/>
        <v>0</v>
      </c>
      <c r="D150" s="1">
        <v>0</v>
      </c>
      <c r="E150" s="1">
        <v>0</v>
      </c>
      <c r="F150" s="1">
        <v>0</v>
      </c>
      <c r="G150" s="78"/>
      <c r="H150" s="78"/>
      <c r="I150" s="79"/>
      <c r="J150" s="79"/>
    </row>
    <row r="151" spans="1:10" x14ac:dyDescent="0.25">
      <c r="A151" s="80" t="s">
        <v>15</v>
      </c>
      <c r="B151" s="80"/>
      <c r="C151" s="1">
        <f t="shared" si="26"/>
        <v>0</v>
      </c>
      <c r="D151" s="1">
        <v>0</v>
      </c>
      <c r="E151" s="1">
        <v>0</v>
      </c>
      <c r="F151" s="1">
        <v>0</v>
      </c>
      <c r="G151" s="78"/>
      <c r="H151" s="78"/>
      <c r="I151" s="79"/>
      <c r="J151" s="79"/>
    </row>
    <row r="152" spans="1:10" x14ac:dyDescent="0.25">
      <c r="A152" s="80" t="s">
        <v>16</v>
      </c>
      <c r="B152" s="80"/>
      <c r="C152" s="1">
        <f t="shared" si="26"/>
        <v>0</v>
      </c>
      <c r="D152" s="1">
        <v>0</v>
      </c>
      <c r="E152" s="1">
        <v>0</v>
      </c>
      <c r="F152" s="1">
        <v>0</v>
      </c>
      <c r="G152" s="78"/>
      <c r="H152" s="78"/>
      <c r="I152" s="79"/>
      <c r="J152" s="79"/>
    </row>
    <row r="153" spans="1:10" x14ac:dyDescent="0.25">
      <c r="A153" s="80" t="s">
        <v>17</v>
      </c>
      <c r="B153" s="80"/>
      <c r="C153" s="1">
        <f t="shared" si="26"/>
        <v>0</v>
      </c>
      <c r="D153" s="1">
        <v>0</v>
      </c>
      <c r="E153" s="1">
        <v>0</v>
      </c>
      <c r="F153" s="1">
        <v>0</v>
      </c>
      <c r="G153" s="78"/>
      <c r="H153" s="78"/>
      <c r="I153" s="79"/>
      <c r="J153" s="79"/>
    </row>
    <row r="154" spans="1:10" x14ac:dyDescent="0.25">
      <c r="A154" s="4"/>
      <c r="B154" s="4" t="s">
        <v>45</v>
      </c>
      <c r="C154" s="1">
        <f t="shared" si="26"/>
        <v>6000</v>
      </c>
      <c r="D154" s="1">
        <f t="shared" ref="D154:F155" si="27">D148</f>
        <v>2000</v>
      </c>
      <c r="E154" s="1">
        <f t="shared" si="27"/>
        <v>2000</v>
      </c>
      <c r="F154" s="1">
        <f t="shared" si="27"/>
        <v>2000</v>
      </c>
      <c r="G154" s="78"/>
      <c r="H154" s="78"/>
      <c r="I154" s="79"/>
      <c r="J154" s="79"/>
    </row>
    <row r="155" spans="1:10" x14ac:dyDescent="0.25">
      <c r="A155" s="4"/>
      <c r="B155" s="4" t="s">
        <v>28</v>
      </c>
      <c r="C155" s="1">
        <f t="shared" si="26"/>
        <v>315.78948000000003</v>
      </c>
      <c r="D155" s="1">
        <f t="shared" si="27"/>
        <v>105.26316</v>
      </c>
      <c r="E155" s="1">
        <f t="shared" si="27"/>
        <v>105.26316</v>
      </c>
      <c r="F155" s="1">
        <f t="shared" si="27"/>
        <v>105.26316</v>
      </c>
      <c r="G155" s="78"/>
      <c r="H155" s="78"/>
      <c r="I155" s="79"/>
      <c r="J155" s="79"/>
    </row>
    <row r="156" spans="1:10" ht="78.75" x14ac:dyDescent="0.25">
      <c r="A156" s="63" t="s">
        <v>354</v>
      </c>
      <c r="B156" s="30" t="s">
        <v>355</v>
      </c>
      <c r="C156" s="1"/>
      <c r="D156" s="1"/>
      <c r="E156" s="1"/>
      <c r="F156" s="1"/>
      <c r="G156" s="78" t="s">
        <v>330</v>
      </c>
      <c r="H156" s="78" t="s">
        <v>40</v>
      </c>
      <c r="I156" s="79" t="s">
        <v>346</v>
      </c>
      <c r="J156" s="79" t="s">
        <v>347</v>
      </c>
    </row>
    <row r="157" spans="1:10" x14ac:dyDescent="0.25">
      <c r="A157" s="80" t="s">
        <v>20</v>
      </c>
      <c r="B157" s="80"/>
      <c r="C157" s="3">
        <f>SUM(C158:C163)</f>
        <v>4736.8421099999996</v>
      </c>
      <c r="D157" s="3">
        <f>SUM(D158:D163)</f>
        <v>1578.9473700000001</v>
      </c>
      <c r="E157" s="3">
        <f>SUM(E158:E163)</f>
        <v>1578.9473700000001</v>
      </c>
      <c r="F157" s="3">
        <f>SUM(F158:F163)</f>
        <v>1578.9473700000001</v>
      </c>
      <c r="G157" s="78"/>
      <c r="H157" s="78"/>
      <c r="I157" s="79"/>
      <c r="J157" s="79"/>
    </row>
    <row r="158" spans="1:10" x14ac:dyDescent="0.25">
      <c r="A158" s="80" t="s">
        <v>9</v>
      </c>
      <c r="B158" s="80"/>
      <c r="C158" s="1">
        <f>D158+E158+F158</f>
        <v>4500</v>
      </c>
      <c r="D158" s="1">
        <v>1500</v>
      </c>
      <c r="E158" s="1">
        <v>1500</v>
      </c>
      <c r="F158" s="1">
        <v>1500</v>
      </c>
      <c r="G158" s="78"/>
      <c r="H158" s="78"/>
      <c r="I158" s="79"/>
      <c r="J158" s="79"/>
    </row>
    <row r="159" spans="1:10" x14ac:dyDescent="0.25">
      <c r="A159" s="80" t="s">
        <v>21</v>
      </c>
      <c r="B159" s="80"/>
      <c r="C159" s="1">
        <f t="shared" ref="C159:C165" si="28">D159+E159+F159</f>
        <v>236.84211000000002</v>
      </c>
      <c r="D159" s="1">
        <v>78.947370000000006</v>
      </c>
      <c r="E159" s="1">
        <v>78.947370000000006</v>
      </c>
      <c r="F159" s="1">
        <v>78.947370000000006</v>
      </c>
      <c r="G159" s="78"/>
      <c r="H159" s="78"/>
      <c r="I159" s="79"/>
      <c r="J159" s="79"/>
    </row>
    <row r="160" spans="1:10" x14ac:dyDescent="0.25">
      <c r="A160" s="80" t="s">
        <v>14</v>
      </c>
      <c r="B160" s="80"/>
      <c r="C160" s="1">
        <f t="shared" si="28"/>
        <v>0</v>
      </c>
      <c r="D160" s="1">
        <v>0</v>
      </c>
      <c r="E160" s="1">
        <v>0</v>
      </c>
      <c r="F160" s="1">
        <v>0</v>
      </c>
      <c r="G160" s="78"/>
      <c r="H160" s="78"/>
      <c r="I160" s="79"/>
      <c r="J160" s="79"/>
    </row>
    <row r="161" spans="1:10" x14ac:dyDescent="0.25">
      <c r="A161" s="80" t="s">
        <v>15</v>
      </c>
      <c r="B161" s="80"/>
      <c r="C161" s="1">
        <f t="shared" si="28"/>
        <v>0</v>
      </c>
      <c r="D161" s="1">
        <v>0</v>
      </c>
      <c r="E161" s="1">
        <v>0</v>
      </c>
      <c r="F161" s="1">
        <v>0</v>
      </c>
      <c r="G161" s="78"/>
      <c r="H161" s="78"/>
      <c r="I161" s="79"/>
      <c r="J161" s="79"/>
    </row>
    <row r="162" spans="1:10" x14ac:dyDescent="0.25">
      <c r="A162" s="80" t="s">
        <v>16</v>
      </c>
      <c r="B162" s="80"/>
      <c r="C162" s="1">
        <f t="shared" si="28"/>
        <v>0</v>
      </c>
      <c r="D162" s="1">
        <v>0</v>
      </c>
      <c r="E162" s="1">
        <v>0</v>
      </c>
      <c r="F162" s="1">
        <v>0</v>
      </c>
      <c r="G162" s="78"/>
      <c r="H162" s="78"/>
      <c r="I162" s="79"/>
      <c r="J162" s="79"/>
    </row>
    <row r="163" spans="1:10" x14ac:dyDescent="0.25">
      <c r="A163" s="80" t="s">
        <v>17</v>
      </c>
      <c r="B163" s="80"/>
      <c r="C163" s="1">
        <f t="shared" si="28"/>
        <v>0</v>
      </c>
      <c r="D163" s="1">
        <v>0</v>
      </c>
      <c r="E163" s="1">
        <v>0</v>
      </c>
      <c r="F163" s="1">
        <v>0</v>
      </c>
      <c r="G163" s="78"/>
      <c r="H163" s="78"/>
      <c r="I163" s="79"/>
      <c r="J163" s="79"/>
    </row>
    <row r="164" spans="1:10" x14ac:dyDescent="0.25">
      <c r="A164" s="4"/>
      <c r="B164" s="4" t="s">
        <v>45</v>
      </c>
      <c r="C164" s="1">
        <f t="shared" si="28"/>
        <v>4500</v>
      </c>
      <c r="D164" s="1">
        <f t="shared" ref="D164:F165" si="29">D158</f>
        <v>1500</v>
      </c>
      <c r="E164" s="1">
        <f t="shared" si="29"/>
        <v>1500</v>
      </c>
      <c r="F164" s="1">
        <f t="shared" si="29"/>
        <v>1500</v>
      </c>
      <c r="G164" s="78"/>
      <c r="H164" s="78"/>
      <c r="I164" s="79"/>
      <c r="J164" s="79"/>
    </row>
    <row r="165" spans="1:10" x14ac:dyDescent="0.25">
      <c r="A165" s="4"/>
      <c r="B165" s="4" t="s">
        <v>28</v>
      </c>
      <c r="C165" s="1">
        <f t="shared" si="28"/>
        <v>236.84211000000002</v>
      </c>
      <c r="D165" s="1">
        <f t="shared" si="29"/>
        <v>78.947370000000006</v>
      </c>
      <c r="E165" s="1">
        <f t="shared" si="29"/>
        <v>78.947370000000006</v>
      </c>
      <c r="F165" s="1">
        <f t="shared" si="29"/>
        <v>78.947370000000006</v>
      </c>
      <c r="G165" s="78"/>
      <c r="H165" s="78"/>
      <c r="I165" s="79"/>
      <c r="J165" s="79"/>
    </row>
    <row r="166" spans="1:10" x14ac:dyDescent="0.25">
      <c r="A166" s="5" t="s">
        <v>52</v>
      </c>
      <c r="B166" s="108" t="s">
        <v>53</v>
      </c>
      <c r="C166" s="109"/>
      <c r="D166" s="109"/>
      <c r="E166" s="109"/>
      <c r="F166" s="109"/>
      <c r="G166" s="109"/>
      <c r="H166" s="109"/>
      <c r="I166" s="109"/>
      <c r="J166" s="110"/>
    </row>
    <row r="167" spans="1:10" x14ac:dyDescent="0.25">
      <c r="A167" s="80" t="s">
        <v>20</v>
      </c>
      <c r="B167" s="80"/>
      <c r="C167" s="11">
        <f>C168+C169+C172+C173+C174+C175</f>
        <v>1659138.20331</v>
      </c>
      <c r="D167" s="11">
        <f>D168+D169+D172+D173+D174+D175</f>
        <v>571617.9161400001</v>
      </c>
      <c r="E167" s="11">
        <f>E168+E169+E172+E173+E174+E175</f>
        <v>546900.18787000002</v>
      </c>
      <c r="F167" s="11">
        <f>F168+F169+F172+F173+F174+F175</f>
        <v>540620.0993</v>
      </c>
      <c r="G167" s="111"/>
      <c r="H167" s="111"/>
      <c r="I167" s="112"/>
      <c r="J167" s="112"/>
    </row>
    <row r="168" spans="1:10" x14ac:dyDescent="0.25">
      <c r="A168" s="80" t="s">
        <v>9</v>
      </c>
      <c r="B168" s="80"/>
      <c r="C168" s="8">
        <f>D168+E168+F168</f>
        <v>157711.70000000001</v>
      </c>
      <c r="D168" s="8">
        <f>D178+D218+D339+D357+D366+D436+D445+D454</f>
        <v>52895.3</v>
      </c>
      <c r="E168" s="8">
        <f t="shared" ref="E168:F168" si="30">E178+E218+E339+E357+E366+E436+E445+E454</f>
        <v>52408.2</v>
      </c>
      <c r="F168" s="8">
        <f t="shared" si="30"/>
        <v>52408.2</v>
      </c>
      <c r="G168" s="111"/>
      <c r="H168" s="111"/>
      <c r="I168" s="112"/>
      <c r="J168" s="112"/>
    </row>
    <row r="169" spans="1:10" x14ac:dyDescent="0.25">
      <c r="A169" s="80" t="s">
        <v>54</v>
      </c>
      <c r="B169" s="80"/>
      <c r="C169" s="8">
        <f t="shared" ref="C169:C175" si="31">D169+E169+F169</f>
        <v>1501426.5033100001</v>
      </c>
      <c r="D169" s="8">
        <f>SUM(D170:D171)</f>
        <v>518722.61614000006</v>
      </c>
      <c r="E169" s="8">
        <f>SUM(E170:E171)</f>
        <v>494491.98787000001</v>
      </c>
      <c r="F169" s="8">
        <f>SUM(F170:F171)</f>
        <v>488211.89930000005</v>
      </c>
      <c r="G169" s="111"/>
      <c r="H169" s="111"/>
      <c r="I169" s="112"/>
      <c r="J169" s="112"/>
    </row>
    <row r="170" spans="1:10" x14ac:dyDescent="0.25">
      <c r="A170" s="99" t="s">
        <v>11</v>
      </c>
      <c r="B170" s="99"/>
      <c r="C170" s="8">
        <f t="shared" si="31"/>
        <v>1501426.5033100001</v>
      </c>
      <c r="D170" s="16">
        <f>D179+D220+D340+D358+D367+D437+D446+D455</f>
        <v>518722.61614000006</v>
      </c>
      <c r="E170" s="16">
        <f t="shared" ref="E170:F170" si="32">E179+E220+E340+E358+E367+E437+E446+E455</f>
        <v>494491.98787000001</v>
      </c>
      <c r="F170" s="16">
        <f t="shared" si="32"/>
        <v>488211.89930000005</v>
      </c>
      <c r="G170" s="111"/>
      <c r="H170" s="111"/>
      <c r="I170" s="112"/>
      <c r="J170" s="112"/>
    </row>
    <row r="171" spans="1:10" x14ac:dyDescent="0.25">
      <c r="A171" s="99" t="s">
        <v>13</v>
      </c>
      <c r="B171" s="99"/>
      <c r="C171" s="8">
        <f t="shared" si="31"/>
        <v>0</v>
      </c>
      <c r="D171" s="16">
        <f>D221</f>
        <v>0</v>
      </c>
      <c r="E171" s="16">
        <f>E221</f>
        <v>0</v>
      </c>
      <c r="F171" s="16">
        <f>F221</f>
        <v>0</v>
      </c>
      <c r="G171" s="111"/>
      <c r="H171" s="111"/>
      <c r="I171" s="112"/>
      <c r="J171" s="112"/>
    </row>
    <row r="172" spans="1:10" x14ac:dyDescent="0.25">
      <c r="A172" s="80" t="s">
        <v>14</v>
      </c>
      <c r="B172" s="80"/>
      <c r="C172" s="8">
        <f t="shared" si="31"/>
        <v>0</v>
      </c>
      <c r="D172" s="8">
        <f>D180+D222+D341+D359+D368</f>
        <v>0</v>
      </c>
      <c r="E172" s="8">
        <f>E180+E222+E341+E359+E368</f>
        <v>0</v>
      </c>
      <c r="F172" s="8">
        <f>F182+F222+F343+F361+F370+F440</f>
        <v>0</v>
      </c>
      <c r="G172" s="111"/>
      <c r="H172" s="111"/>
      <c r="I172" s="112"/>
      <c r="J172" s="112"/>
    </row>
    <row r="173" spans="1:10" x14ac:dyDescent="0.25">
      <c r="A173" s="80" t="s">
        <v>15</v>
      </c>
      <c r="B173" s="80"/>
      <c r="C173" s="8">
        <f t="shared" si="31"/>
        <v>0</v>
      </c>
      <c r="D173" s="8">
        <f t="shared" ref="D173:E175" si="33">D181+D223+D342+D360</f>
        <v>0</v>
      </c>
      <c r="E173" s="8">
        <f t="shared" si="33"/>
        <v>0</v>
      </c>
      <c r="F173" s="8">
        <f>F183+F223+F344+F362+F371+F441</f>
        <v>0</v>
      </c>
      <c r="G173" s="111"/>
      <c r="H173" s="111"/>
      <c r="I173" s="112"/>
      <c r="J173" s="112"/>
    </row>
    <row r="174" spans="1:10" x14ac:dyDescent="0.25">
      <c r="A174" s="80" t="s">
        <v>16</v>
      </c>
      <c r="B174" s="80"/>
      <c r="C174" s="8">
        <f t="shared" si="31"/>
        <v>0</v>
      </c>
      <c r="D174" s="8">
        <f t="shared" si="33"/>
        <v>0</v>
      </c>
      <c r="E174" s="8">
        <f t="shared" si="33"/>
        <v>0</v>
      </c>
      <c r="F174" s="8">
        <f>F182+F224+F343+F361</f>
        <v>0</v>
      </c>
      <c r="G174" s="111"/>
      <c r="H174" s="111"/>
      <c r="I174" s="112"/>
      <c r="J174" s="112"/>
    </row>
    <row r="175" spans="1:10" x14ac:dyDescent="0.25">
      <c r="A175" s="80" t="s">
        <v>17</v>
      </c>
      <c r="B175" s="80"/>
      <c r="C175" s="8">
        <f t="shared" si="31"/>
        <v>0</v>
      </c>
      <c r="D175" s="8">
        <f t="shared" si="33"/>
        <v>0</v>
      </c>
      <c r="E175" s="8">
        <f t="shared" si="33"/>
        <v>0</v>
      </c>
      <c r="F175" s="8">
        <f>F183+F225+F344+F362</f>
        <v>0</v>
      </c>
      <c r="G175" s="111"/>
      <c r="H175" s="111"/>
      <c r="I175" s="112"/>
      <c r="J175" s="112"/>
    </row>
    <row r="176" spans="1:10" x14ac:dyDescent="0.25">
      <c r="A176" s="48" t="s">
        <v>55</v>
      </c>
      <c r="B176" s="2" t="s">
        <v>56</v>
      </c>
      <c r="C176" s="1"/>
      <c r="D176" s="1"/>
      <c r="E176" s="1"/>
      <c r="F176" s="1"/>
      <c r="G176" s="78" t="s">
        <v>330</v>
      </c>
      <c r="H176" s="78" t="s">
        <v>57</v>
      </c>
      <c r="I176" s="79" t="s">
        <v>346</v>
      </c>
      <c r="J176" s="78" t="s">
        <v>347</v>
      </c>
    </row>
    <row r="177" spans="1:10" x14ac:dyDescent="0.25">
      <c r="A177" s="80" t="s">
        <v>20</v>
      </c>
      <c r="B177" s="80"/>
      <c r="C177" s="3">
        <f>SUM(C178:C183)</f>
        <v>11000</v>
      </c>
      <c r="D177" s="3">
        <f>SUM(D178:D183)</f>
        <v>5000</v>
      </c>
      <c r="E177" s="3">
        <f>SUM(E178:E183)</f>
        <v>3000</v>
      </c>
      <c r="F177" s="3">
        <f>SUM(F178:F183)</f>
        <v>3000</v>
      </c>
      <c r="G177" s="78"/>
      <c r="H177" s="78"/>
      <c r="I177" s="79"/>
      <c r="J177" s="78"/>
    </row>
    <row r="178" spans="1:10" x14ac:dyDescent="0.25">
      <c r="A178" s="80" t="s">
        <v>9</v>
      </c>
      <c r="B178" s="80"/>
      <c r="C178" s="1">
        <f>D178+E178+F178</f>
        <v>0</v>
      </c>
      <c r="D178" s="1">
        <f t="shared" ref="D178:F179" si="34">D188+D198+D208</f>
        <v>0</v>
      </c>
      <c r="E178" s="1">
        <f t="shared" si="34"/>
        <v>0</v>
      </c>
      <c r="F178" s="1">
        <f t="shared" si="34"/>
        <v>0</v>
      </c>
      <c r="G178" s="78"/>
      <c r="H178" s="78"/>
      <c r="I178" s="79"/>
      <c r="J178" s="78"/>
    </row>
    <row r="179" spans="1:10" x14ac:dyDescent="0.25">
      <c r="A179" s="80" t="s">
        <v>21</v>
      </c>
      <c r="B179" s="80"/>
      <c r="C179" s="1">
        <f t="shared" ref="C179:C185" si="35">D179+E179+F179</f>
        <v>11000</v>
      </c>
      <c r="D179" s="1">
        <f t="shared" si="34"/>
        <v>5000</v>
      </c>
      <c r="E179" s="1">
        <f t="shared" si="34"/>
        <v>3000</v>
      </c>
      <c r="F179" s="1">
        <f t="shared" si="34"/>
        <v>3000</v>
      </c>
      <c r="G179" s="78"/>
      <c r="H179" s="78"/>
      <c r="I179" s="79"/>
      <c r="J179" s="78"/>
    </row>
    <row r="180" spans="1:10" x14ac:dyDescent="0.25">
      <c r="A180" s="80" t="s">
        <v>14</v>
      </c>
      <c r="B180" s="80"/>
      <c r="C180" s="1">
        <f t="shared" si="35"/>
        <v>0</v>
      </c>
      <c r="D180" s="1">
        <v>0</v>
      </c>
      <c r="E180" s="1">
        <v>0</v>
      </c>
      <c r="F180" s="1">
        <f t="shared" ref="F180:F185" si="36">F190+F200+F210</f>
        <v>0</v>
      </c>
      <c r="G180" s="78"/>
      <c r="H180" s="78"/>
      <c r="I180" s="79"/>
      <c r="J180" s="78"/>
    </row>
    <row r="181" spans="1:10" x14ac:dyDescent="0.25">
      <c r="A181" s="80" t="s">
        <v>15</v>
      </c>
      <c r="B181" s="80"/>
      <c r="C181" s="1">
        <f t="shared" si="35"/>
        <v>0</v>
      </c>
      <c r="D181" s="1">
        <v>0</v>
      </c>
      <c r="E181" s="1">
        <v>0</v>
      </c>
      <c r="F181" s="1">
        <f t="shared" si="36"/>
        <v>0</v>
      </c>
      <c r="G181" s="78"/>
      <c r="H181" s="78"/>
      <c r="I181" s="79"/>
      <c r="J181" s="78"/>
    </row>
    <row r="182" spans="1:10" x14ac:dyDescent="0.25">
      <c r="A182" s="80" t="s">
        <v>16</v>
      </c>
      <c r="B182" s="80"/>
      <c r="C182" s="1">
        <f t="shared" si="35"/>
        <v>0</v>
      </c>
      <c r="D182" s="1">
        <v>0</v>
      </c>
      <c r="E182" s="1">
        <v>0</v>
      </c>
      <c r="F182" s="1">
        <f t="shared" si="36"/>
        <v>0</v>
      </c>
      <c r="G182" s="78"/>
      <c r="H182" s="78"/>
      <c r="I182" s="79"/>
      <c r="J182" s="78"/>
    </row>
    <row r="183" spans="1:10" x14ac:dyDescent="0.25">
      <c r="A183" s="80" t="s">
        <v>17</v>
      </c>
      <c r="B183" s="80"/>
      <c r="C183" s="1">
        <f t="shared" si="35"/>
        <v>0</v>
      </c>
      <c r="D183" s="1">
        <v>0</v>
      </c>
      <c r="E183" s="1">
        <v>0</v>
      </c>
      <c r="F183" s="1">
        <f t="shared" si="36"/>
        <v>0</v>
      </c>
      <c r="G183" s="78"/>
      <c r="H183" s="78"/>
      <c r="I183" s="79"/>
      <c r="J183" s="78"/>
    </row>
    <row r="184" spans="1:10" x14ac:dyDescent="0.25">
      <c r="A184" s="4"/>
      <c r="B184" s="4" t="s">
        <v>45</v>
      </c>
      <c r="C184" s="1">
        <f t="shared" si="35"/>
        <v>0</v>
      </c>
      <c r="D184" s="1">
        <f>D178</f>
        <v>0</v>
      </c>
      <c r="E184" s="1">
        <f>E178</f>
        <v>0</v>
      </c>
      <c r="F184" s="1">
        <f t="shared" si="36"/>
        <v>0</v>
      </c>
      <c r="G184" s="78"/>
      <c r="H184" s="78"/>
      <c r="I184" s="79"/>
      <c r="J184" s="78"/>
    </row>
    <row r="185" spans="1:10" x14ac:dyDescent="0.25">
      <c r="A185" s="4"/>
      <c r="B185" s="4" t="s">
        <v>28</v>
      </c>
      <c r="C185" s="1">
        <f t="shared" si="35"/>
        <v>9000</v>
      </c>
      <c r="D185" s="1">
        <f>D179</f>
        <v>5000</v>
      </c>
      <c r="E185" s="1">
        <f>E179</f>
        <v>3000</v>
      </c>
      <c r="F185" s="1">
        <f t="shared" si="36"/>
        <v>1000</v>
      </c>
      <c r="G185" s="78"/>
      <c r="H185" s="78"/>
      <c r="I185" s="79"/>
      <c r="J185" s="78"/>
    </row>
    <row r="186" spans="1:10" ht="56.25" customHeight="1" x14ac:dyDescent="0.25">
      <c r="A186" s="48" t="s">
        <v>58</v>
      </c>
      <c r="B186" s="31" t="s">
        <v>315</v>
      </c>
      <c r="C186" s="1"/>
      <c r="D186" s="1"/>
      <c r="E186" s="1"/>
      <c r="F186" s="1"/>
      <c r="G186" s="78" t="s">
        <v>330</v>
      </c>
      <c r="H186" s="78" t="s">
        <v>57</v>
      </c>
      <c r="I186" s="79" t="s">
        <v>346</v>
      </c>
      <c r="J186" s="78" t="s">
        <v>347</v>
      </c>
    </row>
    <row r="187" spans="1:10" x14ac:dyDescent="0.25">
      <c r="A187" s="80" t="s">
        <v>20</v>
      </c>
      <c r="B187" s="80"/>
      <c r="C187" s="1">
        <f>D187+E187+F187</f>
        <v>7000</v>
      </c>
      <c r="D187" s="3">
        <f>SUM(D188:D193)</f>
        <v>3000</v>
      </c>
      <c r="E187" s="3">
        <f>SUM(E188:E193)</f>
        <v>2000</v>
      </c>
      <c r="F187" s="3">
        <f>SUM(F188:F193)</f>
        <v>2000</v>
      </c>
      <c r="G187" s="78"/>
      <c r="H187" s="78"/>
      <c r="I187" s="79"/>
      <c r="J187" s="78"/>
    </row>
    <row r="188" spans="1:10" x14ac:dyDescent="0.25">
      <c r="A188" s="80" t="s">
        <v>9</v>
      </c>
      <c r="B188" s="80"/>
      <c r="C188" s="1">
        <f>D188+E188+F188</f>
        <v>0</v>
      </c>
      <c r="D188" s="1">
        <v>0</v>
      </c>
      <c r="E188" s="1">
        <v>0</v>
      </c>
      <c r="F188" s="1">
        <v>0</v>
      </c>
      <c r="G188" s="78"/>
      <c r="H188" s="78"/>
      <c r="I188" s="79"/>
      <c r="J188" s="78"/>
    </row>
    <row r="189" spans="1:10" x14ac:dyDescent="0.25">
      <c r="A189" s="80" t="s">
        <v>21</v>
      </c>
      <c r="B189" s="80"/>
      <c r="C189" s="1">
        <f t="shared" ref="C189:C195" si="37">D189+E189+F189</f>
        <v>7000</v>
      </c>
      <c r="D189" s="1">
        <v>3000</v>
      </c>
      <c r="E189" s="1">
        <v>2000</v>
      </c>
      <c r="F189" s="1">
        <v>2000</v>
      </c>
      <c r="G189" s="78"/>
      <c r="H189" s="78"/>
      <c r="I189" s="79"/>
      <c r="J189" s="78"/>
    </row>
    <row r="190" spans="1:10" x14ac:dyDescent="0.25">
      <c r="A190" s="80" t="s">
        <v>14</v>
      </c>
      <c r="B190" s="80"/>
      <c r="C190" s="1">
        <f t="shared" si="37"/>
        <v>0</v>
      </c>
      <c r="D190" s="1">
        <v>0</v>
      </c>
      <c r="E190" s="1">
        <v>0</v>
      </c>
      <c r="F190" s="1">
        <v>0</v>
      </c>
      <c r="G190" s="78"/>
      <c r="H190" s="78"/>
      <c r="I190" s="79"/>
      <c r="J190" s="78"/>
    </row>
    <row r="191" spans="1:10" x14ac:dyDescent="0.25">
      <c r="A191" s="80" t="s">
        <v>15</v>
      </c>
      <c r="B191" s="80"/>
      <c r="C191" s="1">
        <f t="shared" si="37"/>
        <v>0</v>
      </c>
      <c r="D191" s="1">
        <v>0</v>
      </c>
      <c r="E191" s="1">
        <v>0</v>
      </c>
      <c r="F191" s="1">
        <v>0</v>
      </c>
      <c r="G191" s="78"/>
      <c r="H191" s="78"/>
      <c r="I191" s="79"/>
      <c r="J191" s="78"/>
    </row>
    <row r="192" spans="1:10" x14ac:dyDescent="0.25">
      <c r="A192" s="80" t="s">
        <v>16</v>
      </c>
      <c r="B192" s="80"/>
      <c r="C192" s="1">
        <f t="shared" si="37"/>
        <v>0</v>
      </c>
      <c r="D192" s="1">
        <v>0</v>
      </c>
      <c r="E192" s="1">
        <v>0</v>
      </c>
      <c r="F192" s="1">
        <v>0</v>
      </c>
      <c r="G192" s="78"/>
      <c r="H192" s="78"/>
      <c r="I192" s="79"/>
      <c r="J192" s="78"/>
    </row>
    <row r="193" spans="1:10" x14ac:dyDescent="0.25">
      <c r="A193" s="80" t="s">
        <v>17</v>
      </c>
      <c r="B193" s="80"/>
      <c r="C193" s="1">
        <f t="shared" si="37"/>
        <v>0</v>
      </c>
      <c r="D193" s="1">
        <v>0</v>
      </c>
      <c r="E193" s="1">
        <v>0</v>
      </c>
      <c r="F193" s="1">
        <v>0</v>
      </c>
      <c r="G193" s="78"/>
      <c r="H193" s="78"/>
      <c r="I193" s="79"/>
      <c r="J193" s="78"/>
    </row>
    <row r="194" spans="1:10" x14ac:dyDescent="0.25">
      <c r="A194" s="4"/>
      <c r="B194" s="4" t="s">
        <v>45</v>
      </c>
      <c r="C194" s="1">
        <f t="shared" si="37"/>
        <v>0</v>
      </c>
      <c r="D194" s="1">
        <f>D188</f>
        <v>0</v>
      </c>
      <c r="E194" s="1">
        <f>E188</f>
        <v>0</v>
      </c>
      <c r="F194" s="1">
        <v>0</v>
      </c>
      <c r="G194" s="78"/>
      <c r="H194" s="78"/>
      <c r="I194" s="79"/>
      <c r="J194" s="78"/>
    </row>
    <row r="195" spans="1:10" x14ac:dyDescent="0.25">
      <c r="A195" s="4"/>
      <c r="B195" s="4" t="s">
        <v>28</v>
      </c>
      <c r="C195" s="1">
        <f t="shared" si="37"/>
        <v>5000</v>
      </c>
      <c r="D195" s="1">
        <f>D189</f>
        <v>3000</v>
      </c>
      <c r="E195" s="1">
        <f>E189</f>
        <v>2000</v>
      </c>
      <c r="F195" s="1">
        <v>0</v>
      </c>
      <c r="G195" s="78"/>
      <c r="H195" s="78"/>
      <c r="I195" s="79"/>
      <c r="J195" s="78"/>
    </row>
    <row r="196" spans="1:10" ht="57.75" customHeight="1" x14ac:dyDescent="0.25">
      <c r="A196" s="48" t="s">
        <v>59</v>
      </c>
      <c r="B196" s="31" t="s">
        <v>60</v>
      </c>
      <c r="C196" s="1"/>
      <c r="D196" s="1"/>
      <c r="E196" s="1"/>
      <c r="F196" s="1"/>
      <c r="G196" s="78" t="s">
        <v>330</v>
      </c>
      <c r="H196" s="78" t="s">
        <v>57</v>
      </c>
      <c r="I196" s="79" t="s">
        <v>176</v>
      </c>
      <c r="J196" s="78" t="s">
        <v>176</v>
      </c>
    </row>
    <row r="197" spans="1:10" x14ac:dyDescent="0.25">
      <c r="A197" s="80" t="s">
        <v>20</v>
      </c>
      <c r="B197" s="80"/>
      <c r="C197" s="1">
        <f>D197+E197+F197</f>
        <v>0</v>
      </c>
      <c r="D197" s="3">
        <f>SUM(D198:D203)</f>
        <v>0</v>
      </c>
      <c r="E197" s="3">
        <f>SUM(E198:E203)</f>
        <v>0</v>
      </c>
      <c r="F197" s="3">
        <f>SUM(F198:F203)</f>
        <v>0</v>
      </c>
      <c r="G197" s="78"/>
      <c r="H197" s="78"/>
      <c r="I197" s="79"/>
      <c r="J197" s="78"/>
    </row>
    <row r="198" spans="1:10" x14ac:dyDescent="0.25">
      <c r="A198" s="80" t="s">
        <v>9</v>
      </c>
      <c r="B198" s="80"/>
      <c r="C198" s="1">
        <f>D198+E198+F198</f>
        <v>0</v>
      </c>
      <c r="D198" s="1">
        <v>0</v>
      </c>
      <c r="E198" s="1">
        <v>0</v>
      </c>
      <c r="F198" s="1">
        <v>0</v>
      </c>
      <c r="G198" s="78"/>
      <c r="H198" s="78"/>
      <c r="I198" s="79"/>
      <c r="J198" s="78"/>
    </row>
    <row r="199" spans="1:10" x14ac:dyDescent="0.25">
      <c r="A199" s="80" t="s">
        <v>21</v>
      </c>
      <c r="B199" s="80"/>
      <c r="C199" s="1">
        <f t="shared" ref="C199:C205" si="38">D199+E199+F199</f>
        <v>0</v>
      </c>
      <c r="D199" s="1">
        <v>0</v>
      </c>
      <c r="E199" s="1">
        <v>0</v>
      </c>
      <c r="F199" s="1">
        <v>0</v>
      </c>
      <c r="G199" s="78"/>
      <c r="H199" s="78"/>
      <c r="I199" s="79"/>
      <c r="J199" s="78"/>
    </row>
    <row r="200" spans="1:10" x14ac:dyDescent="0.25">
      <c r="A200" s="80" t="s">
        <v>14</v>
      </c>
      <c r="B200" s="80"/>
      <c r="C200" s="1">
        <f t="shared" si="38"/>
        <v>0</v>
      </c>
      <c r="D200" s="1">
        <v>0</v>
      </c>
      <c r="E200" s="1">
        <v>0</v>
      </c>
      <c r="F200" s="1">
        <v>0</v>
      </c>
      <c r="G200" s="78"/>
      <c r="H200" s="78"/>
      <c r="I200" s="79"/>
      <c r="J200" s="78"/>
    </row>
    <row r="201" spans="1:10" x14ac:dyDescent="0.25">
      <c r="A201" s="80" t="s">
        <v>15</v>
      </c>
      <c r="B201" s="80"/>
      <c r="C201" s="1">
        <f t="shared" si="38"/>
        <v>0</v>
      </c>
      <c r="D201" s="1">
        <v>0</v>
      </c>
      <c r="E201" s="1">
        <v>0</v>
      </c>
      <c r="F201" s="1">
        <v>0</v>
      </c>
      <c r="G201" s="78"/>
      <c r="H201" s="78"/>
      <c r="I201" s="79"/>
      <c r="J201" s="78"/>
    </row>
    <row r="202" spans="1:10" x14ac:dyDescent="0.25">
      <c r="A202" s="80" t="s">
        <v>16</v>
      </c>
      <c r="B202" s="80"/>
      <c r="C202" s="1">
        <f t="shared" si="38"/>
        <v>0</v>
      </c>
      <c r="D202" s="1">
        <v>0</v>
      </c>
      <c r="E202" s="1">
        <v>0</v>
      </c>
      <c r="F202" s="1">
        <v>0</v>
      </c>
      <c r="G202" s="78"/>
      <c r="H202" s="78"/>
      <c r="I202" s="79"/>
      <c r="J202" s="78"/>
    </row>
    <row r="203" spans="1:10" x14ac:dyDescent="0.25">
      <c r="A203" s="80" t="s">
        <v>17</v>
      </c>
      <c r="B203" s="80"/>
      <c r="C203" s="1">
        <f t="shared" si="38"/>
        <v>0</v>
      </c>
      <c r="D203" s="1">
        <v>0</v>
      </c>
      <c r="E203" s="1">
        <v>0</v>
      </c>
      <c r="F203" s="1">
        <v>0</v>
      </c>
      <c r="G203" s="78"/>
      <c r="H203" s="78"/>
      <c r="I203" s="79"/>
      <c r="J203" s="78"/>
    </row>
    <row r="204" spans="1:10" x14ac:dyDescent="0.25">
      <c r="A204" s="4"/>
      <c r="B204" s="4" t="s">
        <v>45</v>
      </c>
      <c r="C204" s="1">
        <f t="shared" si="38"/>
        <v>0</v>
      </c>
      <c r="D204" s="1">
        <f>D198</f>
        <v>0</v>
      </c>
      <c r="E204" s="1">
        <f>E198</f>
        <v>0</v>
      </c>
      <c r="F204" s="1">
        <v>0</v>
      </c>
      <c r="G204" s="78"/>
      <c r="H204" s="78"/>
      <c r="I204" s="79"/>
      <c r="J204" s="78"/>
    </row>
    <row r="205" spans="1:10" x14ac:dyDescent="0.25">
      <c r="A205" s="4"/>
      <c r="B205" s="4" t="s">
        <v>28</v>
      </c>
      <c r="C205" s="1">
        <f t="shared" si="38"/>
        <v>0</v>
      </c>
      <c r="D205" s="1">
        <f>D199</f>
        <v>0</v>
      </c>
      <c r="E205" s="1">
        <f>E199</f>
        <v>0</v>
      </c>
      <c r="F205" s="1">
        <v>0</v>
      </c>
      <c r="G205" s="78"/>
      <c r="H205" s="78"/>
      <c r="I205" s="79"/>
      <c r="J205" s="78"/>
    </row>
    <row r="206" spans="1:10" ht="33" customHeight="1" x14ac:dyDescent="0.25">
      <c r="A206" s="48" t="s">
        <v>61</v>
      </c>
      <c r="B206" s="31" t="s">
        <v>62</v>
      </c>
      <c r="C206" s="1"/>
      <c r="D206" s="1"/>
      <c r="E206" s="1"/>
      <c r="F206" s="1"/>
      <c r="G206" s="78" t="s">
        <v>330</v>
      </c>
      <c r="H206" s="78" t="s">
        <v>57</v>
      </c>
      <c r="I206" s="79" t="s">
        <v>346</v>
      </c>
      <c r="J206" s="78" t="s">
        <v>347</v>
      </c>
    </row>
    <row r="207" spans="1:10" x14ac:dyDescent="0.25">
      <c r="A207" s="80" t="s">
        <v>20</v>
      </c>
      <c r="B207" s="80"/>
      <c r="C207" s="1">
        <f>D207+E207+F207</f>
        <v>4000</v>
      </c>
      <c r="D207" s="3">
        <f>SUM(D208:D213)</f>
        <v>2000</v>
      </c>
      <c r="E207" s="3">
        <f>SUM(E208:E213)</f>
        <v>1000</v>
      </c>
      <c r="F207" s="3">
        <f>SUM(F208:F213)</f>
        <v>1000</v>
      </c>
      <c r="G207" s="78"/>
      <c r="H207" s="78"/>
      <c r="I207" s="79"/>
      <c r="J207" s="78"/>
    </row>
    <row r="208" spans="1:10" x14ac:dyDescent="0.25">
      <c r="A208" s="80" t="s">
        <v>9</v>
      </c>
      <c r="B208" s="80"/>
      <c r="C208" s="1">
        <f t="shared" ref="C208:C215" si="39">D208+E208+F208</f>
        <v>0</v>
      </c>
      <c r="D208" s="1">
        <v>0</v>
      </c>
      <c r="E208" s="1">
        <v>0</v>
      </c>
      <c r="F208" s="1">
        <v>0</v>
      </c>
      <c r="G208" s="78"/>
      <c r="H208" s="78"/>
      <c r="I208" s="79"/>
      <c r="J208" s="78"/>
    </row>
    <row r="209" spans="1:10" x14ac:dyDescent="0.25">
      <c r="A209" s="80" t="s">
        <v>21</v>
      </c>
      <c r="B209" s="80"/>
      <c r="C209" s="1">
        <f t="shared" si="39"/>
        <v>4000</v>
      </c>
      <c r="D209" s="1">
        <v>2000</v>
      </c>
      <c r="E209" s="1">
        <v>1000</v>
      </c>
      <c r="F209" s="1">
        <v>1000</v>
      </c>
      <c r="G209" s="78"/>
      <c r="H209" s="78"/>
      <c r="I209" s="79"/>
      <c r="J209" s="78"/>
    </row>
    <row r="210" spans="1:10" x14ac:dyDescent="0.25">
      <c r="A210" s="80" t="s">
        <v>14</v>
      </c>
      <c r="B210" s="80"/>
      <c r="C210" s="1">
        <f t="shared" si="39"/>
        <v>0</v>
      </c>
      <c r="D210" s="1">
        <v>0</v>
      </c>
      <c r="E210" s="1">
        <v>0</v>
      </c>
      <c r="F210" s="1">
        <v>0</v>
      </c>
      <c r="G210" s="78"/>
      <c r="H210" s="78"/>
      <c r="I210" s="79"/>
      <c r="J210" s="78"/>
    </row>
    <row r="211" spans="1:10" x14ac:dyDescent="0.25">
      <c r="A211" s="80" t="s">
        <v>15</v>
      </c>
      <c r="B211" s="80"/>
      <c r="C211" s="1">
        <f t="shared" si="39"/>
        <v>0</v>
      </c>
      <c r="D211" s="1">
        <v>0</v>
      </c>
      <c r="E211" s="1">
        <v>0</v>
      </c>
      <c r="F211" s="1">
        <v>0</v>
      </c>
      <c r="G211" s="78"/>
      <c r="H211" s="78"/>
      <c r="I211" s="79"/>
      <c r="J211" s="78"/>
    </row>
    <row r="212" spans="1:10" x14ac:dyDescent="0.25">
      <c r="A212" s="80" t="s">
        <v>16</v>
      </c>
      <c r="B212" s="80"/>
      <c r="C212" s="1">
        <f t="shared" si="39"/>
        <v>0</v>
      </c>
      <c r="D212" s="1">
        <v>0</v>
      </c>
      <c r="E212" s="1">
        <v>0</v>
      </c>
      <c r="F212" s="1">
        <v>0</v>
      </c>
      <c r="G212" s="78"/>
      <c r="H212" s="78"/>
      <c r="I212" s="79"/>
      <c r="J212" s="78"/>
    </row>
    <row r="213" spans="1:10" x14ac:dyDescent="0.25">
      <c r="A213" s="80" t="s">
        <v>17</v>
      </c>
      <c r="B213" s="80"/>
      <c r="C213" s="1">
        <f t="shared" si="39"/>
        <v>0</v>
      </c>
      <c r="D213" s="1">
        <v>0</v>
      </c>
      <c r="E213" s="1">
        <v>0</v>
      </c>
      <c r="F213" s="1">
        <v>0</v>
      </c>
      <c r="G213" s="78"/>
      <c r="H213" s="78"/>
      <c r="I213" s="79"/>
      <c r="J213" s="78"/>
    </row>
    <row r="214" spans="1:10" x14ac:dyDescent="0.25">
      <c r="A214" s="4"/>
      <c r="B214" s="4" t="s">
        <v>45</v>
      </c>
      <c r="C214" s="1">
        <f t="shared" si="39"/>
        <v>0</v>
      </c>
      <c r="D214" s="1">
        <f>D208</f>
        <v>0</v>
      </c>
      <c r="E214" s="1">
        <f>E208</f>
        <v>0</v>
      </c>
      <c r="F214" s="1">
        <v>0</v>
      </c>
      <c r="G214" s="78"/>
      <c r="H214" s="78"/>
      <c r="I214" s="79"/>
      <c r="J214" s="78"/>
    </row>
    <row r="215" spans="1:10" x14ac:dyDescent="0.25">
      <c r="A215" s="4"/>
      <c r="B215" s="4" t="s">
        <v>28</v>
      </c>
      <c r="C215" s="1">
        <f t="shared" si="39"/>
        <v>4000</v>
      </c>
      <c r="D215" s="1">
        <f>D209</f>
        <v>2000</v>
      </c>
      <c r="E215" s="1">
        <f>E209</f>
        <v>1000</v>
      </c>
      <c r="F215" s="1">
        <f>F209</f>
        <v>1000</v>
      </c>
      <c r="G215" s="78"/>
      <c r="H215" s="78"/>
      <c r="I215" s="79"/>
      <c r="J215" s="78"/>
    </row>
    <row r="216" spans="1:10" ht="22.5" customHeight="1" x14ac:dyDescent="0.25">
      <c r="A216" s="48" t="s">
        <v>63</v>
      </c>
      <c r="B216" s="32" t="s">
        <v>64</v>
      </c>
      <c r="C216" s="3"/>
      <c r="D216" s="3"/>
      <c r="E216" s="3"/>
      <c r="F216" s="3"/>
      <c r="G216" s="78" t="s">
        <v>330</v>
      </c>
      <c r="H216" s="78" t="s">
        <v>65</v>
      </c>
      <c r="I216" s="79" t="s">
        <v>342</v>
      </c>
      <c r="J216" s="78" t="s">
        <v>347</v>
      </c>
    </row>
    <row r="217" spans="1:10" x14ac:dyDescent="0.25">
      <c r="A217" s="80" t="s">
        <v>20</v>
      </c>
      <c r="B217" s="80"/>
      <c r="C217" s="3">
        <f>C218+C219+C222+C223+C224+C225</f>
        <v>994606.77856999997</v>
      </c>
      <c r="D217" s="3">
        <f>D218+D219+D222+D223+D224+D225</f>
        <v>341385.5</v>
      </c>
      <c r="E217" s="3">
        <f>E218+E219+E222+E223+E224+E225</f>
        <v>330221.27856999997</v>
      </c>
      <c r="F217" s="3">
        <f>F218+F219+F222+F223+F224+F225</f>
        <v>323000</v>
      </c>
      <c r="G217" s="78"/>
      <c r="H217" s="78"/>
      <c r="I217" s="79"/>
      <c r="J217" s="78"/>
    </row>
    <row r="218" spans="1:10" x14ac:dyDescent="0.25">
      <c r="A218" s="80" t="s">
        <v>9</v>
      </c>
      <c r="B218" s="80"/>
      <c r="C218" s="3">
        <f>D218+E218+F218</f>
        <v>0</v>
      </c>
      <c r="D218" s="3">
        <f>D274+D284+D228+D237+D294+D303+D246+D256+D265+D312+D321</f>
        <v>0</v>
      </c>
      <c r="E218" s="3">
        <f>E274+E284+E228+E237+E294+E303+E246+E256+E265+E312+E321</f>
        <v>0</v>
      </c>
      <c r="F218" s="3">
        <f>F274+F284+F228+F237+F294+F303+F246+F256+F265+F312+F321</f>
        <v>0</v>
      </c>
      <c r="G218" s="78"/>
      <c r="H218" s="78"/>
      <c r="I218" s="79"/>
      <c r="J218" s="78"/>
    </row>
    <row r="219" spans="1:10" x14ac:dyDescent="0.25">
      <c r="A219" s="80" t="s">
        <v>10</v>
      </c>
      <c r="B219" s="80"/>
      <c r="C219" s="3">
        <f t="shared" ref="C219:C225" si="40">D219+E219+F219</f>
        <v>994606.77856999997</v>
      </c>
      <c r="D219" s="3">
        <f>SUM(D220:D221)</f>
        <v>341385.5</v>
      </c>
      <c r="E219" s="3">
        <f>SUM(E220:E221)</f>
        <v>330221.27856999997</v>
      </c>
      <c r="F219" s="3">
        <f>F275+F285+F229+F238+F295+F304+F247+F257+F266+F313+F322</f>
        <v>323000</v>
      </c>
      <c r="G219" s="78"/>
      <c r="H219" s="78"/>
      <c r="I219" s="79"/>
      <c r="J219" s="78"/>
    </row>
    <row r="220" spans="1:10" x14ac:dyDescent="0.25">
      <c r="A220" s="99" t="s">
        <v>11</v>
      </c>
      <c r="B220" s="99"/>
      <c r="C220" s="3">
        <f t="shared" si="40"/>
        <v>994606.77856999997</v>
      </c>
      <c r="D220" s="9">
        <f>D275+D285+D229+D238+D295+D247+D257+D266+D313+D322+D331</f>
        <v>341385.5</v>
      </c>
      <c r="E220" s="9">
        <f>E275+E285+E229+E238+E295+E247+E257+E266+E313+E322+E331</f>
        <v>330221.27856999997</v>
      </c>
      <c r="F220" s="9">
        <f>F275+F285+F229+F238+F295+F247+F257+F266+F313+F322+F331</f>
        <v>323000</v>
      </c>
      <c r="G220" s="78"/>
      <c r="H220" s="78"/>
      <c r="I220" s="79"/>
      <c r="J220" s="78"/>
    </row>
    <row r="221" spans="1:10" x14ac:dyDescent="0.25">
      <c r="A221" s="99" t="s">
        <v>13</v>
      </c>
      <c r="B221" s="99"/>
      <c r="C221" s="3">
        <f t="shared" si="40"/>
        <v>0</v>
      </c>
      <c r="D221" s="9">
        <f>D304</f>
        <v>0</v>
      </c>
      <c r="E221" s="9">
        <f>E304</f>
        <v>0</v>
      </c>
      <c r="F221" s="9">
        <f>F304</f>
        <v>0</v>
      </c>
      <c r="G221" s="78"/>
      <c r="H221" s="78"/>
      <c r="I221" s="79"/>
      <c r="J221" s="78"/>
    </row>
    <row r="222" spans="1:10" x14ac:dyDescent="0.25">
      <c r="A222" s="80" t="s">
        <v>14</v>
      </c>
      <c r="B222" s="80"/>
      <c r="C222" s="3">
        <f t="shared" si="40"/>
        <v>0</v>
      </c>
      <c r="D222" s="3">
        <f>D286</f>
        <v>0</v>
      </c>
      <c r="E222" s="3">
        <f>E276+E286+E230+E239+E296</f>
        <v>0</v>
      </c>
      <c r="F222" s="3">
        <f>F278+F288+F232+F241+F298+F307+F250+F260+F269+F316+F325</f>
        <v>0</v>
      </c>
      <c r="G222" s="78"/>
      <c r="H222" s="78"/>
      <c r="I222" s="79"/>
      <c r="J222" s="78"/>
    </row>
    <row r="223" spans="1:10" x14ac:dyDescent="0.25">
      <c r="A223" s="80" t="s">
        <v>15</v>
      </c>
      <c r="B223" s="80"/>
      <c r="C223" s="3">
        <f t="shared" si="40"/>
        <v>0</v>
      </c>
      <c r="D223" s="3">
        <f>D277+D287+D231+D240+D297</f>
        <v>0</v>
      </c>
      <c r="E223" s="3">
        <f>E277+E287+E231+E240+E297</f>
        <v>0</v>
      </c>
      <c r="F223" s="3">
        <f>F279+F289+F233+F242+F299+F308+F251+F261+F270+F317+F326</f>
        <v>0</v>
      </c>
      <c r="G223" s="78"/>
      <c r="H223" s="78"/>
      <c r="I223" s="79"/>
      <c r="J223" s="78"/>
    </row>
    <row r="224" spans="1:10" x14ac:dyDescent="0.25">
      <c r="A224" s="80" t="s">
        <v>16</v>
      </c>
      <c r="B224" s="80"/>
      <c r="C224" s="3">
        <f t="shared" si="40"/>
        <v>0</v>
      </c>
      <c r="D224" s="3">
        <f>D278+D288+D232+D241+D298</f>
        <v>0</v>
      </c>
      <c r="E224" s="3">
        <f>E278+E288+E232+E241+E298</f>
        <v>0</v>
      </c>
      <c r="F224" s="3">
        <f>F278+F288+F232+F241+F298</f>
        <v>0</v>
      </c>
      <c r="G224" s="78"/>
      <c r="H224" s="78"/>
      <c r="I224" s="79"/>
      <c r="J224" s="78"/>
    </row>
    <row r="225" spans="1:14" x14ac:dyDescent="0.25">
      <c r="A225" s="80" t="s">
        <v>17</v>
      </c>
      <c r="B225" s="80"/>
      <c r="C225" s="3">
        <f t="shared" si="40"/>
        <v>0</v>
      </c>
      <c r="D225" s="3">
        <f>D279+D289+D233+D242+D299</f>
        <v>0</v>
      </c>
      <c r="E225" s="3">
        <f>E279+E289+E233+E242+E299</f>
        <v>0</v>
      </c>
      <c r="F225" s="3">
        <f>F279+F289+F233+F242+F299</f>
        <v>0</v>
      </c>
      <c r="G225" s="78"/>
      <c r="H225" s="78"/>
      <c r="I225" s="79"/>
      <c r="J225" s="78"/>
    </row>
    <row r="226" spans="1:14" ht="22.5" x14ac:dyDescent="0.25">
      <c r="A226" s="48" t="s">
        <v>66</v>
      </c>
      <c r="B226" s="2" t="s">
        <v>67</v>
      </c>
      <c r="C226" s="3"/>
      <c r="D226" s="3"/>
      <c r="E226" s="3"/>
      <c r="F226" s="3"/>
      <c r="G226" s="78" t="s">
        <v>330</v>
      </c>
      <c r="H226" s="78" t="s">
        <v>68</v>
      </c>
      <c r="I226" s="79" t="s">
        <v>342</v>
      </c>
      <c r="J226" s="79" t="s">
        <v>347</v>
      </c>
      <c r="N226" s="10"/>
    </row>
    <row r="227" spans="1:14" x14ac:dyDescent="0.25">
      <c r="A227" s="80" t="s">
        <v>20</v>
      </c>
      <c r="B227" s="80"/>
      <c r="C227" s="3">
        <f>SUM(C228:C233)</f>
        <v>301385.5</v>
      </c>
      <c r="D227" s="3">
        <f>SUM(D228:D233)</f>
        <v>101385.5</v>
      </c>
      <c r="E227" s="3">
        <f>SUM(E228:E233)</f>
        <v>100000</v>
      </c>
      <c r="F227" s="3">
        <f>SUM(F228:F233)</f>
        <v>100000</v>
      </c>
      <c r="G227" s="78"/>
      <c r="H227" s="78"/>
      <c r="I227" s="79"/>
      <c r="J227" s="79"/>
    </row>
    <row r="228" spans="1:14" x14ac:dyDescent="0.25">
      <c r="A228" s="80" t="s">
        <v>9</v>
      </c>
      <c r="B228" s="80"/>
      <c r="C228" s="1">
        <f>D228+E228+F228</f>
        <v>0</v>
      </c>
      <c r="D228" s="1">
        <v>0</v>
      </c>
      <c r="E228" s="1">
        <v>0</v>
      </c>
      <c r="F228" s="1">
        <v>0</v>
      </c>
      <c r="G228" s="78"/>
      <c r="H228" s="78"/>
      <c r="I228" s="79"/>
      <c r="J228" s="79"/>
    </row>
    <row r="229" spans="1:14" x14ac:dyDescent="0.25">
      <c r="A229" s="80" t="s">
        <v>21</v>
      </c>
      <c r="B229" s="80"/>
      <c r="C229" s="1">
        <f t="shared" ref="C229:C234" si="41">D229+E229+F229</f>
        <v>301385.5</v>
      </c>
      <c r="D229" s="1">
        <v>101385.5</v>
      </c>
      <c r="E229" s="1">
        <v>100000</v>
      </c>
      <c r="F229" s="1">
        <v>100000</v>
      </c>
      <c r="G229" s="78"/>
      <c r="H229" s="78"/>
      <c r="I229" s="79"/>
      <c r="J229" s="79"/>
    </row>
    <row r="230" spans="1:14" x14ac:dyDescent="0.25">
      <c r="A230" s="80" t="s">
        <v>14</v>
      </c>
      <c r="B230" s="80"/>
      <c r="C230" s="1">
        <f t="shared" si="41"/>
        <v>0</v>
      </c>
      <c r="D230" s="1">
        <v>0</v>
      </c>
      <c r="E230" s="1">
        <v>0</v>
      </c>
      <c r="F230" s="1">
        <v>0</v>
      </c>
      <c r="G230" s="78"/>
      <c r="H230" s="78"/>
      <c r="I230" s="79"/>
      <c r="J230" s="79"/>
    </row>
    <row r="231" spans="1:14" x14ac:dyDescent="0.25">
      <c r="A231" s="80" t="s">
        <v>15</v>
      </c>
      <c r="B231" s="80"/>
      <c r="C231" s="1">
        <f t="shared" si="41"/>
        <v>0</v>
      </c>
      <c r="D231" s="1">
        <v>0</v>
      </c>
      <c r="E231" s="1">
        <v>0</v>
      </c>
      <c r="F231" s="1">
        <v>0</v>
      </c>
      <c r="G231" s="78"/>
      <c r="H231" s="78"/>
      <c r="I231" s="79"/>
      <c r="J231" s="79"/>
    </row>
    <row r="232" spans="1:14" x14ac:dyDescent="0.25">
      <c r="A232" s="80" t="s">
        <v>16</v>
      </c>
      <c r="B232" s="80"/>
      <c r="C232" s="1">
        <f t="shared" si="41"/>
        <v>0</v>
      </c>
      <c r="D232" s="1">
        <v>0</v>
      </c>
      <c r="E232" s="1">
        <v>0</v>
      </c>
      <c r="F232" s="1">
        <v>0</v>
      </c>
      <c r="G232" s="78"/>
      <c r="H232" s="78"/>
      <c r="I232" s="79"/>
      <c r="J232" s="79"/>
    </row>
    <row r="233" spans="1:14" x14ac:dyDescent="0.25">
      <c r="A233" s="80" t="s">
        <v>17</v>
      </c>
      <c r="B233" s="80"/>
      <c r="C233" s="1">
        <f t="shared" si="41"/>
        <v>0</v>
      </c>
      <c r="D233" s="1">
        <v>0</v>
      </c>
      <c r="E233" s="1">
        <v>0</v>
      </c>
      <c r="F233" s="1">
        <v>0</v>
      </c>
      <c r="G233" s="78"/>
      <c r="H233" s="78"/>
      <c r="I233" s="79"/>
      <c r="J233" s="79"/>
    </row>
    <row r="234" spans="1:14" x14ac:dyDescent="0.25">
      <c r="A234" s="4"/>
      <c r="B234" s="4" t="s">
        <v>28</v>
      </c>
      <c r="C234" s="1">
        <f t="shared" si="41"/>
        <v>301385.5</v>
      </c>
      <c r="D234" s="1">
        <f>D229</f>
        <v>101385.5</v>
      </c>
      <c r="E234" s="1">
        <f>E229</f>
        <v>100000</v>
      </c>
      <c r="F234" s="1">
        <f>F229</f>
        <v>100000</v>
      </c>
      <c r="G234" s="78"/>
      <c r="H234" s="78"/>
      <c r="I234" s="79"/>
      <c r="J234" s="79"/>
    </row>
    <row r="235" spans="1:14" ht="22.5" x14ac:dyDescent="0.25">
      <c r="A235" s="48" t="s">
        <v>69</v>
      </c>
      <c r="B235" s="2" t="s">
        <v>70</v>
      </c>
      <c r="C235" s="3"/>
      <c r="D235" s="3"/>
      <c r="E235" s="3"/>
      <c r="F235" s="3"/>
      <c r="G235" s="78" t="s">
        <v>330</v>
      </c>
      <c r="H235" s="78" t="s">
        <v>71</v>
      </c>
      <c r="I235" s="79" t="s">
        <v>342</v>
      </c>
      <c r="J235" s="79" t="s">
        <v>347</v>
      </c>
    </row>
    <row r="236" spans="1:14" x14ac:dyDescent="0.25">
      <c r="A236" s="80" t="s">
        <v>20</v>
      </c>
      <c r="B236" s="80"/>
      <c r="C236" s="3">
        <f>SUM(C237:C242)</f>
        <v>300000</v>
      </c>
      <c r="D236" s="3">
        <f>SUM(D237:D242)</f>
        <v>100000</v>
      </c>
      <c r="E236" s="3">
        <f>SUM(E237:E242)</f>
        <v>100000</v>
      </c>
      <c r="F236" s="3">
        <f>SUM(F237:F242)</f>
        <v>100000</v>
      </c>
      <c r="G236" s="78"/>
      <c r="H236" s="78"/>
      <c r="I236" s="79"/>
      <c r="J236" s="79"/>
    </row>
    <row r="237" spans="1:14" x14ac:dyDescent="0.25">
      <c r="A237" s="80" t="s">
        <v>9</v>
      </c>
      <c r="B237" s="80"/>
      <c r="C237" s="1">
        <f>D237+E237+F237</f>
        <v>0</v>
      </c>
      <c r="D237" s="1">
        <v>0</v>
      </c>
      <c r="E237" s="1">
        <v>0</v>
      </c>
      <c r="F237" s="1">
        <v>0</v>
      </c>
      <c r="G237" s="78"/>
      <c r="H237" s="78"/>
      <c r="I237" s="79"/>
      <c r="J237" s="79"/>
    </row>
    <row r="238" spans="1:14" x14ac:dyDescent="0.25">
      <c r="A238" s="80" t="s">
        <v>21</v>
      </c>
      <c r="B238" s="80"/>
      <c r="C238" s="1">
        <f t="shared" ref="C238:C243" si="42">D238+E238+F238</f>
        <v>300000</v>
      </c>
      <c r="D238" s="1">
        <v>100000</v>
      </c>
      <c r="E238" s="1">
        <v>100000</v>
      </c>
      <c r="F238" s="1">
        <v>100000</v>
      </c>
      <c r="G238" s="78"/>
      <c r="H238" s="78"/>
      <c r="I238" s="79"/>
      <c r="J238" s="79"/>
    </row>
    <row r="239" spans="1:14" x14ac:dyDescent="0.25">
      <c r="A239" s="80" t="s">
        <v>14</v>
      </c>
      <c r="B239" s="80"/>
      <c r="C239" s="1">
        <f t="shared" si="42"/>
        <v>0</v>
      </c>
      <c r="D239" s="1">
        <v>0</v>
      </c>
      <c r="E239" s="1">
        <v>0</v>
      </c>
      <c r="F239" s="1">
        <v>0</v>
      </c>
      <c r="G239" s="78"/>
      <c r="H239" s="78"/>
      <c r="I239" s="79"/>
      <c r="J239" s="79"/>
    </row>
    <row r="240" spans="1:14" x14ac:dyDescent="0.25">
      <c r="A240" s="80" t="s">
        <v>15</v>
      </c>
      <c r="B240" s="80"/>
      <c r="C240" s="1">
        <f t="shared" si="42"/>
        <v>0</v>
      </c>
      <c r="D240" s="1">
        <v>0</v>
      </c>
      <c r="E240" s="1">
        <v>0</v>
      </c>
      <c r="F240" s="1">
        <v>0</v>
      </c>
      <c r="G240" s="78"/>
      <c r="H240" s="78"/>
      <c r="I240" s="79"/>
      <c r="J240" s="79"/>
    </row>
    <row r="241" spans="1:12" x14ac:dyDescent="0.25">
      <c r="A241" s="80" t="s">
        <v>16</v>
      </c>
      <c r="B241" s="80"/>
      <c r="C241" s="1">
        <f t="shared" si="42"/>
        <v>0</v>
      </c>
      <c r="D241" s="1">
        <v>0</v>
      </c>
      <c r="E241" s="1">
        <v>0</v>
      </c>
      <c r="F241" s="1">
        <v>0</v>
      </c>
      <c r="G241" s="78"/>
      <c r="H241" s="78"/>
      <c r="I241" s="79"/>
      <c r="J241" s="79"/>
    </row>
    <row r="242" spans="1:12" x14ac:dyDescent="0.25">
      <c r="A242" s="80" t="s">
        <v>17</v>
      </c>
      <c r="B242" s="80"/>
      <c r="C242" s="1">
        <f t="shared" si="42"/>
        <v>0</v>
      </c>
      <c r="D242" s="1">
        <v>0</v>
      </c>
      <c r="E242" s="1">
        <v>0</v>
      </c>
      <c r="F242" s="1">
        <v>0</v>
      </c>
      <c r="G242" s="78"/>
      <c r="H242" s="78"/>
      <c r="I242" s="79"/>
      <c r="J242" s="79"/>
    </row>
    <row r="243" spans="1:12" x14ac:dyDescent="0.25">
      <c r="A243" s="4"/>
      <c r="B243" s="4" t="s">
        <v>28</v>
      </c>
      <c r="C243" s="1">
        <f t="shared" si="42"/>
        <v>300000</v>
      </c>
      <c r="D243" s="1">
        <f>D238</f>
        <v>100000</v>
      </c>
      <c r="E243" s="1">
        <f>E238</f>
        <v>100000</v>
      </c>
      <c r="F243" s="1">
        <f>F238</f>
        <v>100000</v>
      </c>
      <c r="G243" s="78"/>
      <c r="H243" s="78"/>
      <c r="I243" s="79"/>
      <c r="J243" s="79"/>
    </row>
    <row r="244" spans="1:12" ht="22.5" x14ac:dyDescent="0.25">
      <c r="A244" s="48" t="s">
        <v>72</v>
      </c>
      <c r="B244" s="2" t="s">
        <v>73</v>
      </c>
      <c r="C244" s="3"/>
      <c r="D244" s="3"/>
      <c r="E244" s="3"/>
      <c r="F244" s="3"/>
      <c r="G244" s="78" t="s">
        <v>330</v>
      </c>
      <c r="H244" s="78" t="s">
        <v>74</v>
      </c>
      <c r="I244" s="78" t="s">
        <v>342</v>
      </c>
      <c r="J244" s="78" t="s">
        <v>347</v>
      </c>
    </row>
    <row r="245" spans="1:12" x14ac:dyDescent="0.25">
      <c r="A245" s="84" t="s">
        <v>20</v>
      </c>
      <c r="B245" s="85"/>
      <c r="C245" s="3">
        <f>SUM(C246:C251)</f>
        <v>300000</v>
      </c>
      <c r="D245" s="3">
        <f>SUM(D246:D251)</f>
        <v>100000</v>
      </c>
      <c r="E245" s="3">
        <f>SUM(E246:E251)</f>
        <v>100000</v>
      </c>
      <c r="F245" s="3">
        <f>SUM(F246:F251)</f>
        <v>100000</v>
      </c>
      <c r="G245" s="78"/>
      <c r="H245" s="78"/>
      <c r="I245" s="78"/>
      <c r="J245" s="78"/>
    </row>
    <row r="246" spans="1:12" x14ac:dyDescent="0.25">
      <c r="A246" s="80" t="s">
        <v>9</v>
      </c>
      <c r="B246" s="80"/>
      <c r="C246" s="1">
        <f>D246+E246+F246</f>
        <v>0</v>
      </c>
      <c r="D246" s="1">
        <f>7067.6-7067.6</f>
        <v>0</v>
      </c>
      <c r="E246" s="1">
        <v>0</v>
      </c>
      <c r="F246" s="1">
        <v>0</v>
      </c>
      <c r="G246" s="78"/>
      <c r="H246" s="78"/>
      <c r="I246" s="78"/>
      <c r="J246" s="78"/>
    </row>
    <row r="247" spans="1:12" x14ac:dyDescent="0.25">
      <c r="A247" s="80" t="s">
        <v>21</v>
      </c>
      <c r="B247" s="80"/>
      <c r="C247" s="1">
        <f t="shared" ref="C247:C253" si="43">D247+E247+F247</f>
        <v>300000</v>
      </c>
      <c r="D247" s="1">
        <v>100000</v>
      </c>
      <c r="E247" s="1">
        <v>100000</v>
      </c>
      <c r="F247" s="1">
        <v>100000</v>
      </c>
      <c r="G247" s="78"/>
      <c r="H247" s="78"/>
      <c r="I247" s="78"/>
      <c r="J247" s="78"/>
      <c r="L247" s="10"/>
    </row>
    <row r="248" spans="1:12" x14ac:dyDescent="0.25">
      <c r="A248" s="80" t="s">
        <v>14</v>
      </c>
      <c r="B248" s="80"/>
      <c r="C248" s="1">
        <f t="shared" si="43"/>
        <v>0</v>
      </c>
      <c r="D248" s="1">
        <v>0</v>
      </c>
      <c r="E248" s="1">
        <v>0</v>
      </c>
      <c r="F248" s="1">
        <v>0</v>
      </c>
      <c r="G248" s="78"/>
      <c r="H248" s="78"/>
      <c r="I248" s="78"/>
      <c r="J248" s="78"/>
    </row>
    <row r="249" spans="1:12" x14ac:dyDescent="0.25">
      <c r="A249" s="80" t="s">
        <v>15</v>
      </c>
      <c r="B249" s="80"/>
      <c r="C249" s="1">
        <f t="shared" si="43"/>
        <v>0</v>
      </c>
      <c r="D249" s="1">
        <v>0</v>
      </c>
      <c r="E249" s="1">
        <v>0</v>
      </c>
      <c r="F249" s="1">
        <v>0</v>
      </c>
      <c r="G249" s="78"/>
      <c r="H249" s="78"/>
      <c r="I249" s="78"/>
      <c r="J249" s="78"/>
    </row>
    <row r="250" spans="1:12" x14ac:dyDescent="0.25">
      <c r="A250" s="80" t="s">
        <v>16</v>
      </c>
      <c r="B250" s="80"/>
      <c r="C250" s="1">
        <f t="shared" si="43"/>
        <v>0</v>
      </c>
      <c r="D250" s="1">
        <v>0</v>
      </c>
      <c r="E250" s="1">
        <v>0</v>
      </c>
      <c r="F250" s="1">
        <v>0</v>
      </c>
      <c r="G250" s="78"/>
      <c r="H250" s="78"/>
      <c r="I250" s="78"/>
      <c r="J250" s="78"/>
    </row>
    <row r="251" spans="1:12" x14ac:dyDescent="0.25">
      <c r="A251" s="80" t="s">
        <v>17</v>
      </c>
      <c r="B251" s="80"/>
      <c r="C251" s="1">
        <f t="shared" si="43"/>
        <v>0</v>
      </c>
      <c r="D251" s="1">
        <v>0</v>
      </c>
      <c r="E251" s="1">
        <v>0</v>
      </c>
      <c r="F251" s="1">
        <v>0</v>
      </c>
      <c r="G251" s="78"/>
      <c r="H251" s="78"/>
      <c r="I251" s="78"/>
      <c r="J251" s="78"/>
    </row>
    <row r="252" spans="1:12" x14ac:dyDescent="0.25">
      <c r="A252" s="4"/>
      <c r="B252" s="4" t="s">
        <v>45</v>
      </c>
      <c r="C252" s="1">
        <f t="shared" si="43"/>
        <v>0</v>
      </c>
      <c r="D252" s="1">
        <f>D246</f>
        <v>0</v>
      </c>
      <c r="E252" s="1">
        <f>E246</f>
        <v>0</v>
      </c>
      <c r="F252" s="1">
        <v>0</v>
      </c>
      <c r="G252" s="78"/>
      <c r="H252" s="78"/>
      <c r="I252" s="78"/>
      <c r="J252" s="78"/>
    </row>
    <row r="253" spans="1:12" x14ac:dyDescent="0.25">
      <c r="A253" s="4"/>
      <c r="B253" s="4" t="s">
        <v>28</v>
      </c>
      <c r="C253" s="1">
        <f t="shared" si="43"/>
        <v>300000</v>
      </c>
      <c r="D253" s="1">
        <f>D247</f>
        <v>100000</v>
      </c>
      <c r="E253" s="1">
        <f>E247</f>
        <v>100000</v>
      </c>
      <c r="F253" s="1">
        <f>F247</f>
        <v>100000</v>
      </c>
      <c r="G253" s="78"/>
      <c r="H253" s="78"/>
      <c r="I253" s="78"/>
      <c r="J253" s="78"/>
    </row>
    <row r="254" spans="1:12" ht="22.5" x14ac:dyDescent="0.25">
      <c r="A254" s="48" t="s">
        <v>75</v>
      </c>
      <c r="B254" s="2" t="s">
        <v>76</v>
      </c>
      <c r="C254" s="1"/>
      <c r="D254" s="3"/>
      <c r="E254" s="3"/>
      <c r="F254" s="3"/>
      <c r="G254" s="78" t="s">
        <v>330</v>
      </c>
      <c r="H254" s="78" t="s">
        <v>68</v>
      </c>
      <c r="I254" s="79" t="s">
        <v>342</v>
      </c>
      <c r="J254" s="79" t="s">
        <v>347</v>
      </c>
    </row>
    <row r="255" spans="1:12" x14ac:dyDescent="0.25">
      <c r="A255" s="80" t="s">
        <v>20</v>
      </c>
      <c r="B255" s="80"/>
      <c r="C255" s="1">
        <f>D255+E255+F255</f>
        <v>36198.281569999999</v>
      </c>
      <c r="D255" s="3">
        <f>SUM(D256:D261)</f>
        <v>15000</v>
      </c>
      <c r="E255" s="3">
        <f>SUM(E256:E261)</f>
        <v>11198.281569999999</v>
      </c>
      <c r="F255" s="3">
        <f>SUM(F256:F261)</f>
        <v>10000</v>
      </c>
      <c r="G255" s="78"/>
      <c r="H255" s="78"/>
      <c r="I255" s="79"/>
      <c r="J255" s="79"/>
    </row>
    <row r="256" spans="1:12" x14ac:dyDescent="0.25">
      <c r="A256" s="80" t="s">
        <v>9</v>
      </c>
      <c r="B256" s="80"/>
      <c r="C256" s="1">
        <f>D256+E256+F256</f>
        <v>0</v>
      </c>
      <c r="D256" s="3">
        <v>0</v>
      </c>
      <c r="E256" s="3">
        <v>0</v>
      </c>
      <c r="F256" s="3">
        <v>0</v>
      </c>
      <c r="G256" s="78"/>
      <c r="H256" s="78"/>
      <c r="I256" s="79"/>
      <c r="J256" s="79"/>
    </row>
    <row r="257" spans="1:10" x14ac:dyDescent="0.25">
      <c r="A257" s="80" t="s">
        <v>21</v>
      </c>
      <c r="B257" s="80"/>
      <c r="C257" s="1">
        <f t="shared" ref="C257:C262" si="44">D257+E257+F257</f>
        <v>36198.281569999999</v>
      </c>
      <c r="D257" s="3">
        <v>15000</v>
      </c>
      <c r="E257" s="3">
        <v>11198.281569999999</v>
      </c>
      <c r="F257" s="3">
        <v>10000</v>
      </c>
      <c r="G257" s="78"/>
      <c r="H257" s="78"/>
      <c r="I257" s="79"/>
      <c r="J257" s="79"/>
    </row>
    <row r="258" spans="1:10" x14ac:dyDescent="0.25">
      <c r="A258" s="80" t="s">
        <v>14</v>
      </c>
      <c r="B258" s="80"/>
      <c r="C258" s="1">
        <f t="shared" si="44"/>
        <v>0</v>
      </c>
      <c r="D258" s="3">
        <v>0</v>
      </c>
      <c r="E258" s="3">
        <v>0</v>
      </c>
      <c r="F258" s="3">
        <v>0</v>
      </c>
      <c r="G258" s="78"/>
      <c r="H258" s="78"/>
      <c r="I258" s="79"/>
      <c r="J258" s="79"/>
    </row>
    <row r="259" spans="1:10" x14ac:dyDescent="0.25">
      <c r="A259" s="80" t="s">
        <v>15</v>
      </c>
      <c r="B259" s="80"/>
      <c r="C259" s="1">
        <f t="shared" si="44"/>
        <v>0</v>
      </c>
      <c r="D259" s="3">
        <v>0</v>
      </c>
      <c r="E259" s="3">
        <v>0</v>
      </c>
      <c r="F259" s="3">
        <v>0</v>
      </c>
      <c r="G259" s="78"/>
      <c r="H259" s="78"/>
      <c r="I259" s="79"/>
      <c r="J259" s="79"/>
    </row>
    <row r="260" spans="1:10" x14ac:dyDescent="0.25">
      <c r="A260" s="80" t="s">
        <v>16</v>
      </c>
      <c r="B260" s="80"/>
      <c r="C260" s="1">
        <f t="shared" si="44"/>
        <v>0</v>
      </c>
      <c r="D260" s="3">
        <v>0</v>
      </c>
      <c r="E260" s="3">
        <v>0</v>
      </c>
      <c r="F260" s="3">
        <v>0</v>
      </c>
      <c r="G260" s="78"/>
      <c r="H260" s="78"/>
      <c r="I260" s="79"/>
      <c r="J260" s="79"/>
    </row>
    <row r="261" spans="1:10" x14ac:dyDescent="0.25">
      <c r="A261" s="80" t="s">
        <v>17</v>
      </c>
      <c r="B261" s="80"/>
      <c r="C261" s="1">
        <f t="shared" si="44"/>
        <v>0</v>
      </c>
      <c r="D261" s="3">
        <v>0</v>
      </c>
      <c r="E261" s="3">
        <v>0</v>
      </c>
      <c r="F261" s="3">
        <v>0</v>
      </c>
      <c r="G261" s="78"/>
      <c r="H261" s="78"/>
      <c r="I261" s="79"/>
      <c r="J261" s="79"/>
    </row>
    <row r="262" spans="1:10" x14ac:dyDescent="0.25">
      <c r="A262" s="4"/>
      <c r="B262" s="4" t="s">
        <v>28</v>
      </c>
      <c r="C262" s="1">
        <f t="shared" si="44"/>
        <v>36198.281569999999</v>
      </c>
      <c r="D262" s="3">
        <f>D257</f>
        <v>15000</v>
      </c>
      <c r="E262" s="3">
        <f>E257</f>
        <v>11198.281569999999</v>
      </c>
      <c r="F262" s="3">
        <f>F257</f>
        <v>10000</v>
      </c>
      <c r="G262" s="78"/>
      <c r="H262" s="78"/>
      <c r="I262" s="79"/>
      <c r="J262" s="79"/>
    </row>
    <row r="263" spans="1:10" ht="22.5" x14ac:dyDescent="0.25">
      <c r="A263" s="48" t="s">
        <v>77</v>
      </c>
      <c r="B263" s="2" t="s">
        <v>78</v>
      </c>
      <c r="C263" s="1"/>
      <c r="D263" s="3"/>
      <c r="E263" s="3"/>
      <c r="F263" s="3"/>
      <c r="G263" s="78" t="s">
        <v>330</v>
      </c>
      <c r="H263" s="78" t="s">
        <v>71</v>
      </c>
      <c r="I263" s="79" t="s">
        <v>342</v>
      </c>
      <c r="J263" s="79" t="s">
        <v>347</v>
      </c>
    </row>
    <row r="264" spans="1:10" x14ac:dyDescent="0.25">
      <c r="A264" s="80" t="s">
        <v>20</v>
      </c>
      <c r="B264" s="80"/>
      <c r="C264" s="1">
        <f>D264+E264+F264</f>
        <v>4500</v>
      </c>
      <c r="D264" s="3">
        <f>SUM(D265:D270)</f>
        <v>1500</v>
      </c>
      <c r="E264" s="3">
        <f>SUM(E265:E270)</f>
        <v>1500</v>
      </c>
      <c r="F264" s="3">
        <f>SUM(F265:F270)</f>
        <v>1500</v>
      </c>
      <c r="G264" s="78"/>
      <c r="H264" s="78"/>
      <c r="I264" s="79"/>
      <c r="J264" s="79"/>
    </row>
    <row r="265" spans="1:10" x14ac:dyDescent="0.25">
      <c r="A265" s="80" t="s">
        <v>9</v>
      </c>
      <c r="B265" s="80"/>
      <c r="C265" s="1">
        <f>D265+E265+F265</f>
        <v>0</v>
      </c>
      <c r="D265" s="3">
        <v>0</v>
      </c>
      <c r="E265" s="3">
        <v>0</v>
      </c>
      <c r="F265" s="3">
        <v>0</v>
      </c>
      <c r="G265" s="78"/>
      <c r="H265" s="78"/>
      <c r="I265" s="79"/>
      <c r="J265" s="79"/>
    </row>
    <row r="266" spans="1:10" x14ac:dyDescent="0.25">
      <c r="A266" s="80" t="s">
        <v>21</v>
      </c>
      <c r="B266" s="80"/>
      <c r="C266" s="1">
        <f t="shared" ref="C266:C271" si="45">D266+E266+F266</f>
        <v>4500</v>
      </c>
      <c r="D266" s="3">
        <v>1500</v>
      </c>
      <c r="E266" s="3">
        <v>1500</v>
      </c>
      <c r="F266" s="3">
        <v>1500</v>
      </c>
      <c r="G266" s="78"/>
      <c r="H266" s="78"/>
      <c r="I266" s="79"/>
      <c r="J266" s="79"/>
    </row>
    <row r="267" spans="1:10" x14ac:dyDescent="0.25">
      <c r="A267" s="80" t="s">
        <v>14</v>
      </c>
      <c r="B267" s="80"/>
      <c r="C267" s="1">
        <f t="shared" si="45"/>
        <v>0</v>
      </c>
      <c r="D267" s="3">
        <v>0</v>
      </c>
      <c r="E267" s="3">
        <v>0</v>
      </c>
      <c r="F267" s="3">
        <v>0</v>
      </c>
      <c r="G267" s="78"/>
      <c r="H267" s="78"/>
      <c r="I267" s="79"/>
      <c r="J267" s="79"/>
    </row>
    <row r="268" spans="1:10" x14ac:dyDescent="0.25">
      <c r="A268" s="80" t="s">
        <v>15</v>
      </c>
      <c r="B268" s="80"/>
      <c r="C268" s="1">
        <f t="shared" si="45"/>
        <v>0</v>
      </c>
      <c r="D268" s="3">
        <v>0</v>
      </c>
      <c r="E268" s="3">
        <v>0</v>
      </c>
      <c r="F268" s="3">
        <v>0</v>
      </c>
      <c r="G268" s="78"/>
      <c r="H268" s="78"/>
      <c r="I268" s="79"/>
      <c r="J268" s="79"/>
    </row>
    <row r="269" spans="1:10" x14ac:dyDescent="0.25">
      <c r="A269" s="80" t="s">
        <v>16</v>
      </c>
      <c r="B269" s="80"/>
      <c r="C269" s="1">
        <f t="shared" si="45"/>
        <v>0</v>
      </c>
      <c r="D269" s="3">
        <v>0</v>
      </c>
      <c r="E269" s="3">
        <v>0</v>
      </c>
      <c r="F269" s="3">
        <v>0</v>
      </c>
      <c r="G269" s="78"/>
      <c r="H269" s="78"/>
      <c r="I269" s="79"/>
      <c r="J269" s="79"/>
    </row>
    <row r="270" spans="1:10" x14ac:dyDescent="0.25">
      <c r="A270" s="80" t="s">
        <v>17</v>
      </c>
      <c r="B270" s="80"/>
      <c r="C270" s="1">
        <f t="shared" si="45"/>
        <v>0</v>
      </c>
      <c r="D270" s="3">
        <v>0</v>
      </c>
      <c r="E270" s="3">
        <v>0</v>
      </c>
      <c r="F270" s="3">
        <v>0</v>
      </c>
      <c r="G270" s="78"/>
      <c r="H270" s="78"/>
      <c r="I270" s="79"/>
      <c r="J270" s="79"/>
    </row>
    <row r="271" spans="1:10" x14ac:dyDescent="0.25">
      <c r="A271" s="4"/>
      <c r="B271" s="4" t="s">
        <v>28</v>
      </c>
      <c r="C271" s="1">
        <f t="shared" si="45"/>
        <v>4500</v>
      </c>
      <c r="D271" s="3">
        <f>D266</f>
        <v>1500</v>
      </c>
      <c r="E271" s="3">
        <f>E266</f>
        <v>1500</v>
      </c>
      <c r="F271" s="3">
        <f>F266</f>
        <v>1500</v>
      </c>
      <c r="G271" s="78"/>
      <c r="H271" s="78"/>
      <c r="I271" s="79"/>
      <c r="J271" s="79"/>
    </row>
    <row r="272" spans="1:10" ht="33.75" x14ac:dyDescent="0.25">
      <c r="A272" s="48" t="s">
        <v>79</v>
      </c>
      <c r="B272" s="2" t="s">
        <v>80</v>
      </c>
      <c r="C272" s="1"/>
      <c r="D272" s="3"/>
      <c r="E272" s="3"/>
      <c r="F272" s="3"/>
      <c r="G272" s="78" t="s">
        <v>330</v>
      </c>
      <c r="H272" s="78" t="s">
        <v>74</v>
      </c>
      <c r="I272" s="78" t="s">
        <v>342</v>
      </c>
      <c r="J272" s="78" t="s">
        <v>347</v>
      </c>
    </row>
    <row r="273" spans="1:10" x14ac:dyDescent="0.25">
      <c r="A273" s="84" t="s">
        <v>20</v>
      </c>
      <c r="B273" s="85"/>
      <c r="C273" s="1">
        <f>D273+E273+F273</f>
        <v>21022.996999999999</v>
      </c>
      <c r="D273" s="3">
        <f>SUM(D274:D279)</f>
        <v>10000</v>
      </c>
      <c r="E273" s="3">
        <f>SUM(E274:E279)</f>
        <v>6022.9970000000003</v>
      </c>
      <c r="F273" s="3">
        <f>SUM(F274:F279)</f>
        <v>5000</v>
      </c>
      <c r="G273" s="78"/>
      <c r="H273" s="78"/>
      <c r="I273" s="78"/>
      <c r="J273" s="78"/>
    </row>
    <row r="274" spans="1:10" x14ac:dyDescent="0.25">
      <c r="A274" s="80" t="s">
        <v>9</v>
      </c>
      <c r="B274" s="80"/>
      <c r="C274" s="1">
        <f t="shared" ref="C274:C281" si="46">D274+E274+F274</f>
        <v>0</v>
      </c>
      <c r="D274" s="3">
        <v>0</v>
      </c>
      <c r="E274" s="3">
        <v>0</v>
      </c>
      <c r="F274" s="3">
        <v>0</v>
      </c>
      <c r="G274" s="78"/>
      <c r="H274" s="78"/>
      <c r="I274" s="78"/>
      <c r="J274" s="78"/>
    </row>
    <row r="275" spans="1:10" x14ac:dyDescent="0.25">
      <c r="A275" s="80" t="s">
        <v>21</v>
      </c>
      <c r="B275" s="80"/>
      <c r="C275" s="1">
        <f t="shared" si="46"/>
        <v>21022.996999999999</v>
      </c>
      <c r="D275" s="3">
        <v>10000</v>
      </c>
      <c r="E275" s="3">
        <v>6022.9970000000003</v>
      </c>
      <c r="F275" s="3">
        <v>5000</v>
      </c>
      <c r="G275" s="78"/>
      <c r="H275" s="78"/>
      <c r="I275" s="78"/>
      <c r="J275" s="78"/>
    </row>
    <row r="276" spans="1:10" x14ac:dyDescent="0.25">
      <c r="A276" s="80" t="s">
        <v>14</v>
      </c>
      <c r="B276" s="80"/>
      <c r="C276" s="1">
        <f t="shared" si="46"/>
        <v>0</v>
      </c>
      <c r="D276" s="3">
        <v>0</v>
      </c>
      <c r="E276" s="3">
        <v>0</v>
      </c>
      <c r="F276" s="3">
        <v>0</v>
      </c>
      <c r="G276" s="78"/>
      <c r="H276" s="78"/>
      <c r="I276" s="78"/>
      <c r="J276" s="78"/>
    </row>
    <row r="277" spans="1:10" x14ac:dyDescent="0.25">
      <c r="A277" s="80" t="s">
        <v>15</v>
      </c>
      <c r="B277" s="80"/>
      <c r="C277" s="1">
        <f t="shared" si="46"/>
        <v>0</v>
      </c>
      <c r="D277" s="3">
        <v>0</v>
      </c>
      <c r="E277" s="3">
        <v>0</v>
      </c>
      <c r="F277" s="3">
        <v>0</v>
      </c>
      <c r="G277" s="78"/>
      <c r="H277" s="78"/>
      <c r="I277" s="78"/>
      <c r="J277" s="78"/>
    </row>
    <row r="278" spans="1:10" x14ac:dyDescent="0.25">
      <c r="A278" s="80" t="s">
        <v>16</v>
      </c>
      <c r="B278" s="80"/>
      <c r="C278" s="1">
        <f t="shared" si="46"/>
        <v>0</v>
      </c>
      <c r="D278" s="3">
        <v>0</v>
      </c>
      <c r="E278" s="3">
        <v>0</v>
      </c>
      <c r="F278" s="3">
        <v>0</v>
      </c>
      <c r="G278" s="78"/>
      <c r="H278" s="78"/>
      <c r="I278" s="78"/>
      <c r="J278" s="78"/>
    </row>
    <row r="279" spans="1:10" x14ac:dyDescent="0.25">
      <c r="A279" s="80" t="s">
        <v>17</v>
      </c>
      <c r="B279" s="80"/>
      <c r="C279" s="1">
        <f t="shared" si="46"/>
        <v>0</v>
      </c>
      <c r="D279" s="3">
        <v>0</v>
      </c>
      <c r="E279" s="3">
        <v>0</v>
      </c>
      <c r="F279" s="3">
        <v>0</v>
      </c>
      <c r="G279" s="78"/>
      <c r="H279" s="78"/>
      <c r="I279" s="78"/>
      <c r="J279" s="78"/>
    </row>
    <row r="280" spans="1:10" x14ac:dyDescent="0.25">
      <c r="A280" s="4"/>
      <c r="B280" s="4" t="s">
        <v>45</v>
      </c>
      <c r="C280" s="1">
        <f t="shared" si="46"/>
        <v>0</v>
      </c>
      <c r="D280" s="3">
        <f t="shared" ref="D280:F281" si="47">D274</f>
        <v>0</v>
      </c>
      <c r="E280" s="3">
        <f t="shared" si="47"/>
        <v>0</v>
      </c>
      <c r="F280" s="3">
        <f t="shared" si="47"/>
        <v>0</v>
      </c>
      <c r="G280" s="78"/>
      <c r="H280" s="78"/>
      <c r="I280" s="78"/>
      <c r="J280" s="78"/>
    </row>
    <row r="281" spans="1:10" x14ac:dyDescent="0.25">
      <c r="A281" s="4"/>
      <c r="B281" s="4" t="s">
        <v>28</v>
      </c>
      <c r="C281" s="1">
        <f t="shared" si="46"/>
        <v>21022.996999999999</v>
      </c>
      <c r="D281" s="3">
        <f t="shared" si="47"/>
        <v>10000</v>
      </c>
      <c r="E281" s="3">
        <f t="shared" si="47"/>
        <v>6022.9970000000003</v>
      </c>
      <c r="F281" s="3">
        <f t="shared" si="47"/>
        <v>5000</v>
      </c>
      <c r="G281" s="78"/>
      <c r="H281" s="78"/>
      <c r="I281" s="78"/>
      <c r="J281" s="78"/>
    </row>
    <row r="282" spans="1:10" ht="22.5" x14ac:dyDescent="0.25">
      <c r="A282" s="48" t="s">
        <v>81</v>
      </c>
      <c r="B282" s="2" t="s">
        <v>82</v>
      </c>
      <c r="C282" s="3"/>
      <c r="D282" s="3"/>
      <c r="E282" s="3"/>
      <c r="F282" s="3"/>
      <c r="G282" s="78" t="s">
        <v>330</v>
      </c>
      <c r="H282" s="78" t="s">
        <v>74</v>
      </c>
      <c r="I282" s="79" t="s">
        <v>176</v>
      </c>
      <c r="J282" s="79" t="s">
        <v>176</v>
      </c>
    </row>
    <row r="283" spans="1:10" x14ac:dyDescent="0.25">
      <c r="A283" s="80" t="s">
        <v>20</v>
      </c>
      <c r="B283" s="80"/>
      <c r="C283" s="3">
        <f>SUM(C284:C289)</f>
        <v>0</v>
      </c>
      <c r="D283" s="3">
        <f>SUM(D284:D289)</f>
        <v>0</v>
      </c>
      <c r="E283" s="3">
        <f>SUM(E284:E289)</f>
        <v>0</v>
      </c>
      <c r="F283" s="3">
        <f>SUM(F284:F289)</f>
        <v>0</v>
      </c>
      <c r="G283" s="78"/>
      <c r="H283" s="78"/>
      <c r="I283" s="79"/>
      <c r="J283" s="79"/>
    </row>
    <row r="284" spans="1:10" x14ac:dyDescent="0.25">
      <c r="A284" s="80" t="s">
        <v>9</v>
      </c>
      <c r="B284" s="80"/>
      <c r="C284" s="1">
        <f>D284+E284+F284</f>
        <v>0</v>
      </c>
      <c r="D284" s="1">
        <v>0</v>
      </c>
      <c r="E284" s="1">
        <v>0</v>
      </c>
      <c r="F284" s="1">
        <v>0</v>
      </c>
      <c r="G284" s="78"/>
      <c r="H284" s="78"/>
      <c r="I284" s="79"/>
      <c r="J284" s="79"/>
    </row>
    <row r="285" spans="1:10" x14ac:dyDescent="0.25">
      <c r="A285" s="80" t="s">
        <v>21</v>
      </c>
      <c r="B285" s="80"/>
      <c r="C285" s="1">
        <f t="shared" ref="C285:C291" si="48">D285+E285+F285</f>
        <v>0</v>
      </c>
      <c r="D285" s="1">
        <v>0</v>
      </c>
      <c r="E285" s="1">
        <v>0</v>
      </c>
      <c r="F285" s="1">
        <v>0</v>
      </c>
      <c r="G285" s="78"/>
      <c r="H285" s="78"/>
      <c r="I285" s="79"/>
      <c r="J285" s="79"/>
    </row>
    <row r="286" spans="1:10" x14ac:dyDescent="0.25">
      <c r="A286" s="80" t="s">
        <v>14</v>
      </c>
      <c r="B286" s="80"/>
      <c r="C286" s="1">
        <f t="shared" si="48"/>
        <v>0</v>
      </c>
      <c r="D286" s="1">
        <v>0</v>
      </c>
      <c r="E286" s="1">
        <v>0</v>
      </c>
      <c r="F286" s="1">
        <v>0</v>
      </c>
      <c r="G286" s="78"/>
      <c r="H286" s="78"/>
      <c r="I286" s="79"/>
      <c r="J286" s="79"/>
    </row>
    <row r="287" spans="1:10" x14ac:dyDescent="0.25">
      <c r="A287" s="80" t="s">
        <v>15</v>
      </c>
      <c r="B287" s="80"/>
      <c r="C287" s="1">
        <f t="shared" si="48"/>
        <v>0</v>
      </c>
      <c r="D287" s="1">
        <v>0</v>
      </c>
      <c r="E287" s="1">
        <v>0</v>
      </c>
      <c r="F287" s="1">
        <v>0</v>
      </c>
      <c r="G287" s="78"/>
      <c r="H287" s="78"/>
      <c r="I287" s="79"/>
      <c r="J287" s="79"/>
    </row>
    <row r="288" spans="1:10" x14ac:dyDescent="0.25">
      <c r="A288" s="80" t="s">
        <v>16</v>
      </c>
      <c r="B288" s="80"/>
      <c r="C288" s="1">
        <f t="shared" si="48"/>
        <v>0</v>
      </c>
      <c r="D288" s="1">
        <v>0</v>
      </c>
      <c r="E288" s="1">
        <v>0</v>
      </c>
      <c r="F288" s="1">
        <v>0</v>
      </c>
      <c r="G288" s="78"/>
      <c r="H288" s="78"/>
      <c r="I288" s="79"/>
      <c r="J288" s="79"/>
    </row>
    <row r="289" spans="1:10" x14ac:dyDescent="0.25">
      <c r="A289" s="80" t="s">
        <v>17</v>
      </c>
      <c r="B289" s="80"/>
      <c r="C289" s="1">
        <f t="shared" si="48"/>
        <v>0</v>
      </c>
      <c r="D289" s="1">
        <v>0</v>
      </c>
      <c r="E289" s="1">
        <v>0</v>
      </c>
      <c r="F289" s="1">
        <v>0</v>
      </c>
      <c r="G289" s="78"/>
      <c r="H289" s="78"/>
      <c r="I289" s="79"/>
      <c r="J289" s="79"/>
    </row>
    <row r="290" spans="1:10" x14ac:dyDescent="0.25">
      <c r="A290" s="4"/>
      <c r="B290" s="4" t="s">
        <v>45</v>
      </c>
      <c r="C290" s="1">
        <f t="shared" si="48"/>
        <v>0</v>
      </c>
      <c r="D290" s="1">
        <f>D284</f>
        <v>0</v>
      </c>
      <c r="E290" s="1">
        <f>E284</f>
        <v>0</v>
      </c>
      <c r="F290" s="1">
        <v>0</v>
      </c>
      <c r="G290" s="78"/>
      <c r="H290" s="78"/>
      <c r="I290" s="79"/>
      <c r="J290" s="79"/>
    </row>
    <row r="291" spans="1:10" x14ac:dyDescent="0.25">
      <c r="A291" s="4"/>
      <c r="B291" s="4" t="s">
        <v>28</v>
      </c>
      <c r="C291" s="1">
        <f t="shared" si="48"/>
        <v>0</v>
      </c>
      <c r="D291" s="1">
        <f>D285</f>
        <v>0</v>
      </c>
      <c r="E291" s="1">
        <f>E285</f>
        <v>0</v>
      </c>
      <c r="F291" s="1">
        <v>0</v>
      </c>
      <c r="G291" s="78"/>
      <c r="H291" s="78"/>
      <c r="I291" s="79"/>
      <c r="J291" s="79"/>
    </row>
    <row r="292" spans="1:10" ht="34.5" customHeight="1" x14ac:dyDescent="0.25">
      <c r="A292" s="48" t="s">
        <v>83</v>
      </c>
      <c r="B292" s="2" t="s">
        <v>84</v>
      </c>
      <c r="C292" s="3"/>
      <c r="D292" s="3"/>
      <c r="E292" s="3"/>
      <c r="F292" s="3"/>
      <c r="G292" s="78" t="s">
        <v>330</v>
      </c>
      <c r="H292" s="78" t="s">
        <v>85</v>
      </c>
      <c r="I292" s="79" t="s">
        <v>356</v>
      </c>
      <c r="J292" s="79" t="s">
        <v>347</v>
      </c>
    </row>
    <row r="293" spans="1:10" x14ac:dyDescent="0.25">
      <c r="A293" s="80" t="s">
        <v>20</v>
      </c>
      <c r="B293" s="80"/>
      <c r="C293" s="3">
        <f>SUM(C294:C299)</f>
        <v>5000</v>
      </c>
      <c r="D293" s="3">
        <f>SUM(D294:D299)</f>
        <v>3000</v>
      </c>
      <c r="E293" s="3">
        <f>SUM(E294:E299)</f>
        <v>1000</v>
      </c>
      <c r="F293" s="3">
        <f>SUM(F294:F299)</f>
        <v>1000</v>
      </c>
      <c r="G293" s="78"/>
      <c r="H293" s="78"/>
      <c r="I293" s="79"/>
      <c r="J293" s="79"/>
    </row>
    <row r="294" spans="1:10" x14ac:dyDescent="0.25">
      <c r="A294" s="80" t="s">
        <v>9</v>
      </c>
      <c r="B294" s="80"/>
      <c r="C294" s="1">
        <f>D294+E294+F294</f>
        <v>0</v>
      </c>
      <c r="D294" s="1">
        <v>0</v>
      </c>
      <c r="E294" s="1">
        <v>0</v>
      </c>
      <c r="F294" s="1">
        <v>0</v>
      </c>
      <c r="G294" s="78"/>
      <c r="H294" s="78"/>
      <c r="I294" s="79"/>
      <c r="J294" s="79"/>
    </row>
    <row r="295" spans="1:10" x14ac:dyDescent="0.25">
      <c r="A295" s="80" t="s">
        <v>21</v>
      </c>
      <c r="B295" s="80"/>
      <c r="C295" s="1">
        <f t="shared" ref="C295:C300" si="49">D295+E295+F295</f>
        <v>5000</v>
      </c>
      <c r="D295" s="1">
        <v>3000</v>
      </c>
      <c r="E295" s="1">
        <v>1000</v>
      </c>
      <c r="F295" s="1">
        <v>1000</v>
      </c>
      <c r="G295" s="78"/>
      <c r="H295" s="78"/>
      <c r="I295" s="79"/>
      <c r="J295" s="79"/>
    </row>
    <row r="296" spans="1:10" x14ac:dyDescent="0.25">
      <c r="A296" s="80" t="s">
        <v>14</v>
      </c>
      <c r="B296" s="80"/>
      <c r="C296" s="1">
        <f t="shared" si="49"/>
        <v>0</v>
      </c>
      <c r="D296" s="1">
        <v>0</v>
      </c>
      <c r="E296" s="1">
        <v>0</v>
      </c>
      <c r="F296" s="1">
        <v>0</v>
      </c>
      <c r="G296" s="78"/>
      <c r="H296" s="78"/>
      <c r="I296" s="79"/>
      <c r="J296" s="79"/>
    </row>
    <row r="297" spans="1:10" x14ac:dyDescent="0.25">
      <c r="A297" s="80" t="s">
        <v>15</v>
      </c>
      <c r="B297" s="80"/>
      <c r="C297" s="1">
        <f t="shared" si="49"/>
        <v>0</v>
      </c>
      <c r="D297" s="1">
        <v>0</v>
      </c>
      <c r="E297" s="1">
        <v>0</v>
      </c>
      <c r="F297" s="1">
        <v>0</v>
      </c>
      <c r="G297" s="78"/>
      <c r="H297" s="78"/>
      <c r="I297" s="79"/>
      <c r="J297" s="79"/>
    </row>
    <row r="298" spans="1:10" x14ac:dyDescent="0.25">
      <c r="A298" s="80" t="s">
        <v>16</v>
      </c>
      <c r="B298" s="80"/>
      <c r="C298" s="1">
        <f t="shared" si="49"/>
        <v>0</v>
      </c>
      <c r="D298" s="1">
        <v>0</v>
      </c>
      <c r="E298" s="1">
        <v>0</v>
      </c>
      <c r="F298" s="1">
        <v>0</v>
      </c>
      <c r="G298" s="78"/>
      <c r="H298" s="78"/>
      <c r="I298" s="79"/>
      <c r="J298" s="79"/>
    </row>
    <row r="299" spans="1:10" x14ac:dyDescent="0.25">
      <c r="A299" s="80" t="s">
        <v>17</v>
      </c>
      <c r="B299" s="80"/>
      <c r="C299" s="1">
        <f t="shared" si="49"/>
        <v>0</v>
      </c>
      <c r="D299" s="1">
        <v>0</v>
      </c>
      <c r="E299" s="1">
        <v>0</v>
      </c>
      <c r="F299" s="1">
        <v>0</v>
      </c>
      <c r="G299" s="78"/>
      <c r="H299" s="78"/>
      <c r="I299" s="79"/>
      <c r="J299" s="79"/>
    </row>
    <row r="300" spans="1:10" x14ac:dyDescent="0.25">
      <c r="A300" s="4"/>
      <c r="B300" s="4" t="s">
        <v>28</v>
      </c>
      <c r="C300" s="1">
        <f t="shared" si="49"/>
        <v>5000</v>
      </c>
      <c r="D300" s="1">
        <f>D295</f>
        <v>3000</v>
      </c>
      <c r="E300" s="1">
        <f>E295</f>
        <v>1000</v>
      </c>
      <c r="F300" s="1">
        <f>F295</f>
        <v>1000</v>
      </c>
      <c r="G300" s="78"/>
      <c r="H300" s="78"/>
      <c r="I300" s="79"/>
      <c r="J300" s="79"/>
    </row>
    <row r="301" spans="1:10" ht="22.5" x14ac:dyDescent="0.25">
      <c r="A301" s="48" t="s">
        <v>86</v>
      </c>
      <c r="B301" s="2" t="s">
        <v>87</v>
      </c>
      <c r="C301" s="1"/>
      <c r="D301" s="1"/>
      <c r="E301" s="1"/>
      <c r="F301" s="1"/>
      <c r="G301" s="78" t="s">
        <v>176</v>
      </c>
      <c r="H301" s="72" t="s">
        <v>88</v>
      </c>
      <c r="I301" s="75" t="s">
        <v>176</v>
      </c>
      <c r="J301" s="75" t="s">
        <v>176</v>
      </c>
    </row>
    <row r="302" spans="1:10" x14ac:dyDescent="0.25">
      <c r="A302" s="80" t="s">
        <v>20</v>
      </c>
      <c r="B302" s="80"/>
      <c r="C302" s="3">
        <f>SUM(C303:C308)</f>
        <v>0</v>
      </c>
      <c r="D302" s="3">
        <f>SUM(D303:D308)</f>
        <v>0</v>
      </c>
      <c r="E302" s="3">
        <f>SUM(E303:E308)</f>
        <v>0</v>
      </c>
      <c r="F302" s="3">
        <f>SUM(F303:F308)</f>
        <v>0</v>
      </c>
      <c r="G302" s="78"/>
      <c r="H302" s="73"/>
      <c r="I302" s="76"/>
      <c r="J302" s="76"/>
    </row>
    <row r="303" spans="1:10" x14ac:dyDescent="0.25">
      <c r="A303" s="80" t="s">
        <v>9</v>
      </c>
      <c r="B303" s="80"/>
      <c r="C303" s="1">
        <f>D303+E303+F303</f>
        <v>0</v>
      </c>
      <c r="D303" s="1">
        <v>0</v>
      </c>
      <c r="E303" s="1">
        <v>0</v>
      </c>
      <c r="F303" s="1">
        <v>0</v>
      </c>
      <c r="G303" s="78"/>
      <c r="H303" s="73"/>
      <c r="I303" s="76"/>
      <c r="J303" s="76"/>
    </row>
    <row r="304" spans="1:10" x14ac:dyDescent="0.25">
      <c r="A304" s="80" t="s">
        <v>21</v>
      </c>
      <c r="B304" s="80"/>
      <c r="C304" s="1">
        <f t="shared" ref="C304:C309" si="50">D304+E304+F304</f>
        <v>0</v>
      </c>
      <c r="D304" s="1">
        <v>0</v>
      </c>
      <c r="E304" s="1">
        <v>0</v>
      </c>
      <c r="F304" s="1">
        <v>0</v>
      </c>
      <c r="G304" s="78"/>
      <c r="H304" s="73"/>
      <c r="I304" s="76"/>
      <c r="J304" s="76"/>
    </row>
    <row r="305" spans="1:10" x14ac:dyDescent="0.25">
      <c r="A305" s="80" t="s">
        <v>14</v>
      </c>
      <c r="B305" s="80"/>
      <c r="C305" s="1">
        <f t="shared" si="50"/>
        <v>0</v>
      </c>
      <c r="D305" s="1">
        <v>0</v>
      </c>
      <c r="E305" s="1">
        <v>0</v>
      </c>
      <c r="F305" s="1">
        <v>0</v>
      </c>
      <c r="G305" s="78"/>
      <c r="H305" s="73"/>
      <c r="I305" s="76"/>
      <c r="J305" s="76"/>
    </row>
    <row r="306" spans="1:10" x14ac:dyDescent="0.25">
      <c r="A306" s="80" t="s">
        <v>15</v>
      </c>
      <c r="B306" s="80"/>
      <c r="C306" s="1">
        <f t="shared" si="50"/>
        <v>0</v>
      </c>
      <c r="D306" s="1">
        <v>0</v>
      </c>
      <c r="E306" s="1">
        <v>0</v>
      </c>
      <c r="F306" s="1">
        <v>0</v>
      </c>
      <c r="G306" s="78"/>
      <c r="H306" s="73"/>
      <c r="I306" s="76"/>
      <c r="J306" s="76"/>
    </row>
    <row r="307" spans="1:10" x14ac:dyDescent="0.25">
      <c r="A307" s="80" t="s">
        <v>16</v>
      </c>
      <c r="B307" s="80"/>
      <c r="C307" s="1">
        <f t="shared" si="50"/>
        <v>0</v>
      </c>
      <c r="D307" s="1">
        <v>0</v>
      </c>
      <c r="E307" s="1">
        <v>0</v>
      </c>
      <c r="F307" s="1">
        <v>0</v>
      </c>
      <c r="G307" s="78"/>
      <c r="H307" s="73"/>
      <c r="I307" s="76"/>
      <c r="J307" s="76"/>
    </row>
    <row r="308" spans="1:10" x14ac:dyDescent="0.25">
      <c r="A308" s="80" t="s">
        <v>17</v>
      </c>
      <c r="B308" s="80"/>
      <c r="C308" s="1">
        <f t="shared" si="50"/>
        <v>0</v>
      </c>
      <c r="D308" s="1">
        <v>0</v>
      </c>
      <c r="E308" s="1">
        <v>0</v>
      </c>
      <c r="F308" s="1">
        <v>0</v>
      </c>
      <c r="G308" s="78"/>
      <c r="H308" s="73"/>
      <c r="I308" s="76"/>
      <c r="J308" s="76"/>
    </row>
    <row r="309" spans="1:10" x14ac:dyDescent="0.25">
      <c r="A309" s="59"/>
      <c r="B309" s="59" t="s">
        <v>28</v>
      </c>
      <c r="C309" s="1">
        <f t="shared" si="50"/>
        <v>0</v>
      </c>
      <c r="D309" s="1">
        <f>D304</f>
        <v>0</v>
      </c>
      <c r="E309" s="1">
        <f>E304</f>
        <v>0</v>
      </c>
      <c r="F309" s="1">
        <f>F304</f>
        <v>0</v>
      </c>
      <c r="G309" s="78"/>
      <c r="H309" s="74"/>
      <c r="I309" s="77"/>
      <c r="J309" s="77"/>
    </row>
    <row r="310" spans="1:10" ht="33.75" x14ac:dyDescent="0.25">
      <c r="A310" s="48" t="s">
        <v>89</v>
      </c>
      <c r="B310" s="31" t="s">
        <v>90</v>
      </c>
      <c r="C310" s="1"/>
      <c r="D310" s="1"/>
      <c r="E310" s="1"/>
      <c r="F310" s="1"/>
      <c r="G310" s="72" t="s">
        <v>330</v>
      </c>
      <c r="H310" s="72" t="s">
        <v>257</v>
      </c>
      <c r="I310" s="75" t="s">
        <v>357</v>
      </c>
      <c r="J310" s="75" t="s">
        <v>347</v>
      </c>
    </row>
    <row r="311" spans="1:10" x14ac:dyDescent="0.25">
      <c r="A311" s="80" t="s">
        <v>20</v>
      </c>
      <c r="B311" s="80"/>
      <c r="C311" s="1">
        <f>D311+E311+F311</f>
        <v>25000</v>
      </c>
      <c r="D311" s="3">
        <f>SUM(D312:D317)</f>
        <v>10000</v>
      </c>
      <c r="E311" s="3">
        <f>SUM(E312:E317)</f>
        <v>10000</v>
      </c>
      <c r="F311" s="3">
        <f>SUM(F312:F317)</f>
        <v>5000</v>
      </c>
      <c r="G311" s="73"/>
      <c r="H311" s="73"/>
      <c r="I311" s="76"/>
      <c r="J311" s="76"/>
    </row>
    <row r="312" spans="1:10" x14ac:dyDescent="0.25">
      <c r="A312" s="80" t="s">
        <v>9</v>
      </c>
      <c r="B312" s="80"/>
      <c r="C312" s="1">
        <f t="shared" ref="C312:C318" si="51">D312+E312+F312</f>
        <v>0</v>
      </c>
      <c r="D312" s="1">
        <v>0</v>
      </c>
      <c r="E312" s="1">
        <v>0</v>
      </c>
      <c r="F312" s="1">
        <v>0</v>
      </c>
      <c r="G312" s="73"/>
      <c r="H312" s="73"/>
      <c r="I312" s="76"/>
      <c r="J312" s="76"/>
    </row>
    <row r="313" spans="1:10" x14ac:dyDescent="0.25">
      <c r="A313" s="80" t="s">
        <v>21</v>
      </c>
      <c r="B313" s="80"/>
      <c r="C313" s="1">
        <f t="shared" si="51"/>
        <v>25000</v>
      </c>
      <c r="D313" s="1">
        <v>10000</v>
      </c>
      <c r="E313" s="1">
        <v>10000</v>
      </c>
      <c r="F313" s="1">
        <v>5000</v>
      </c>
      <c r="G313" s="73"/>
      <c r="H313" s="73"/>
      <c r="I313" s="76"/>
      <c r="J313" s="76"/>
    </row>
    <row r="314" spans="1:10" x14ac:dyDescent="0.25">
      <c r="A314" s="80" t="s">
        <v>14</v>
      </c>
      <c r="B314" s="80"/>
      <c r="C314" s="1">
        <f t="shared" si="51"/>
        <v>0</v>
      </c>
      <c r="D314" s="1">
        <v>0</v>
      </c>
      <c r="E314" s="1">
        <v>0</v>
      </c>
      <c r="F314" s="1">
        <v>0</v>
      </c>
      <c r="G314" s="73"/>
      <c r="H314" s="73"/>
      <c r="I314" s="76"/>
      <c r="J314" s="76"/>
    </row>
    <row r="315" spans="1:10" x14ac:dyDescent="0.25">
      <c r="A315" s="80" t="s">
        <v>15</v>
      </c>
      <c r="B315" s="80"/>
      <c r="C315" s="1">
        <f t="shared" si="51"/>
        <v>0</v>
      </c>
      <c r="D315" s="1">
        <v>0</v>
      </c>
      <c r="E315" s="1">
        <v>0</v>
      </c>
      <c r="F315" s="1">
        <v>0</v>
      </c>
      <c r="G315" s="73"/>
      <c r="H315" s="73"/>
      <c r="I315" s="76"/>
      <c r="J315" s="76"/>
    </row>
    <row r="316" spans="1:10" x14ac:dyDescent="0.25">
      <c r="A316" s="80" t="s">
        <v>16</v>
      </c>
      <c r="B316" s="80"/>
      <c r="C316" s="1">
        <f t="shared" si="51"/>
        <v>0</v>
      </c>
      <c r="D316" s="1">
        <v>0</v>
      </c>
      <c r="E316" s="1">
        <v>0</v>
      </c>
      <c r="F316" s="1">
        <v>0</v>
      </c>
      <c r="G316" s="73"/>
      <c r="H316" s="73"/>
      <c r="I316" s="76"/>
      <c r="J316" s="76"/>
    </row>
    <row r="317" spans="1:10" x14ac:dyDescent="0.25">
      <c r="A317" s="80" t="s">
        <v>17</v>
      </c>
      <c r="B317" s="80"/>
      <c r="C317" s="1">
        <f t="shared" si="51"/>
        <v>0</v>
      </c>
      <c r="D317" s="1">
        <v>0</v>
      </c>
      <c r="E317" s="1">
        <v>0</v>
      </c>
      <c r="F317" s="1">
        <v>0</v>
      </c>
      <c r="G317" s="73"/>
      <c r="H317" s="73"/>
      <c r="I317" s="76"/>
      <c r="J317" s="76"/>
    </row>
    <row r="318" spans="1:10" x14ac:dyDescent="0.25">
      <c r="A318" s="56"/>
      <c r="B318" s="56" t="s">
        <v>28</v>
      </c>
      <c r="C318" s="1">
        <f t="shared" si="51"/>
        <v>25000</v>
      </c>
      <c r="D318" s="1">
        <f>D313</f>
        <v>10000</v>
      </c>
      <c r="E318" s="1">
        <f>E313</f>
        <v>10000</v>
      </c>
      <c r="F318" s="1">
        <f>F313</f>
        <v>5000</v>
      </c>
      <c r="G318" s="74"/>
      <c r="H318" s="74"/>
      <c r="I318" s="77"/>
      <c r="J318" s="77"/>
    </row>
    <row r="319" spans="1:10" ht="22.5" customHeight="1" x14ac:dyDescent="0.25">
      <c r="A319" s="48" t="s">
        <v>91</v>
      </c>
      <c r="B319" s="31" t="s">
        <v>92</v>
      </c>
      <c r="C319" s="1"/>
      <c r="D319" s="1"/>
      <c r="E319" s="1"/>
      <c r="F319" s="1"/>
      <c r="G319" s="72" t="s">
        <v>330</v>
      </c>
      <c r="H319" s="72" t="s">
        <v>257</v>
      </c>
      <c r="I319" s="75" t="s">
        <v>357</v>
      </c>
      <c r="J319" s="75" t="s">
        <v>347</v>
      </c>
    </row>
    <row r="320" spans="1:10" x14ac:dyDescent="0.25">
      <c r="A320" s="80" t="s">
        <v>20</v>
      </c>
      <c r="B320" s="80"/>
      <c r="C320" s="1">
        <f>D320+E320+F320</f>
        <v>1500</v>
      </c>
      <c r="D320" s="3">
        <f>SUM(D321:D326)</f>
        <v>500</v>
      </c>
      <c r="E320" s="3">
        <f>SUM(E321:E326)</f>
        <v>500</v>
      </c>
      <c r="F320" s="3">
        <f>SUM(F321:F326)</f>
        <v>500</v>
      </c>
      <c r="G320" s="73"/>
      <c r="H320" s="73"/>
      <c r="I320" s="76"/>
      <c r="J320" s="76"/>
    </row>
    <row r="321" spans="1:10" x14ac:dyDescent="0.25">
      <c r="A321" s="80" t="s">
        <v>9</v>
      </c>
      <c r="B321" s="80"/>
      <c r="C321" s="1">
        <f>D321+E321+F321</f>
        <v>0</v>
      </c>
      <c r="D321" s="1">
        <v>0</v>
      </c>
      <c r="E321" s="1">
        <v>0</v>
      </c>
      <c r="F321" s="1">
        <v>0</v>
      </c>
      <c r="G321" s="73"/>
      <c r="H321" s="73"/>
      <c r="I321" s="76"/>
      <c r="J321" s="76"/>
    </row>
    <row r="322" spans="1:10" x14ac:dyDescent="0.25">
      <c r="A322" s="80" t="s">
        <v>21</v>
      </c>
      <c r="B322" s="80"/>
      <c r="C322" s="1">
        <f t="shared" ref="C322:C327" si="52">D322+E322+F322</f>
        <v>1500</v>
      </c>
      <c r="D322" s="1">
        <v>500</v>
      </c>
      <c r="E322" s="1">
        <v>500</v>
      </c>
      <c r="F322" s="1">
        <v>500</v>
      </c>
      <c r="G322" s="73"/>
      <c r="H322" s="73"/>
      <c r="I322" s="76"/>
      <c r="J322" s="76"/>
    </row>
    <row r="323" spans="1:10" x14ac:dyDescent="0.25">
      <c r="A323" s="80" t="s">
        <v>14</v>
      </c>
      <c r="B323" s="80"/>
      <c r="C323" s="1">
        <f t="shared" si="52"/>
        <v>0</v>
      </c>
      <c r="D323" s="1">
        <v>0</v>
      </c>
      <c r="E323" s="1">
        <v>0</v>
      </c>
      <c r="F323" s="1">
        <v>0</v>
      </c>
      <c r="G323" s="73"/>
      <c r="H323" s="73"/>
      <c r="I323" s="76"/>
      <c r="J323" s="76"/>
    </row>
    <row r="324" spans="1:10" x14ac:dyDescent="0.25">
      <c r="A324" s="80" t="s">
        <v>15</v>
      </c>
      <c r="B324" s="80"/>
      <c r="C324" s="1">
        <f t="shared" si="52"/>
        <v>0</v>
      </c>
      <c r="D324" s="1">
        <v>0</v>
      </c>
      <c r="E324" s="1">
        <v>0</v>
      </c>
      <c r="F324" s="1">
        <v>0</v>
      </c>
      <c r="G324" s="73"/>
      <c r="H324" s="73"/>
      <c r="I324" s="76"/>
      <c r="J324" s="76"/>
    </row>
    <row r="325" spans="1:10" x14ac:dyDescent="0.25">
      <c r="A325" s="80" t="s">
        <v>16</v>
      </c>
      <c r="B325" s="80"/>
      <c r="C325" s="1">
        <f t="shared" si="52"/>
        <v>0</v>
      </c>
      <c r="D325" s="1">
        <v>0</v>
      </c>
      <c r="E325" s="1">
        <v>0</v>
      </c>
      <c r="F325" s="1">
        <v>0</v>
      </c>
      <c r="G325" s="73"/>
      <c r="H325" s="73"/>
      <c r="I325" s="76"/>
      <c r="J325" s="76"/>
    </row>
    <row r="326" spans="1:10" x14ac:dyDescent="0.25">
      <c r="A326" s="80" t="s">
        <v>17</v>
      </c>
      <c r="B326" s="80"/>
      <c r="C326" s="1">
        <f t="shared" si="52"/>
        <v>0</v>
      </c>
      <c r="D326" s="1">
        <v>0</v>
      </c>
      <c r="E326" s="1">
        <v>0</v>
      </c>
      <c r="F326" s="1">
        <v>0</v>
      </c>
      <c r="G326" s="73"/>
      <c r="H326" s="73"/>
      <c r="I326" s="76"/>
      <c r="J326" s="76"/>
    </row>
    <row r="327" spans="1:10" x14ac:dyDescent="0.25">
      <c r="A327" s="56"/>
      <c r="B327" s="56" t="s">
        <v>28</v>
      </c>
      <c r="C327" s="1">
        <f t="shared" si="52"/>
        <v>1500</v>
      </c>
      <c r="D327" s="1">
        <f>D322</f>
        <v>500</v>
      </c>
      <c r="E327" s="1">
        <f>E322</f>
        <v>500</v>
      </c>
      <c r="F327" s="1">
        <f>F322</f>
        <v>500</v>
      </c>
      <c r="G327" s="74"/>
      <c r="H327" s="74"/>
      <c r="I327" s="77"/>
      <c r="J327" s="77"/>
    </row>
    <row r="328" spans="1:10" ht="22.5" customHeight="1" x14ac:dyDescent="0.25">
      <c r="A328" s="48" t="s">
        <v>238</v>
      </c>
      <c r="B328" s="31" t="s">
        <v>239</v>
      </c>
      <c r="C328" s="1"/>
      <c r="D328" s="1"/>
      <c r="E328" s="1"/>
      <c r="F328" s="1"/>
      <c r="G328" s="72" t="s">
        <v>330</v>
      </c>
      <c r="H328" s="72" t="s">
        <v>65</v>
      </c>
      <c r="I328" s="75" t="s">
        <v>176</v>
      </c>
      <c r="J328" s="75" t="s">
        <v>176</v>
      </c>
    </row>
    <row r="329" spans="1:10" x14ac:dyDescent="0.25">
      <c r="A329" s="80" t="s">
        <v>20</v>
      </c>
      <c r="B329" s="80"/>
      <c r="C329" s="1">
        <f>D329+E329+F329</f>
        <v>0</v>
      </c>
      <c r="D329" s="3">
        <f>SUM(D330:D335)</f>
        <v>0</v>
      </c>
      <c r="E329" s="3">
        <f>SUM(E330:E335)</f>
        <v>0</v>
      </c>
      <c r="F329" s="3">
        <f>SUM(F330:F335)</f>
        <v>0</v>
      </c>
      <c r="G329" s="73"/>
      <c r="H329" s="73"/>
      <c r="I329" s="76"/>
      <c r="J329" s="76"/>
    </row>
    <row r="330" spans="1:10" x14ac:dyDescent="0.25">
      <c r="A330" s="80" t="s">
        <v>9</v>
      </c>
      <c r="B330" s="80"/>
      <c r="C330" s="1">
        <f t="shared" ref="C330:C336" si="53">D330+E330+F330</f>
        <v>0</v>
      </c>
      <c r="D330" s="1">
        <v>0</v>
      </c>
      <c r="E330" s="1">
        <v>0</v>
      </c>
      <c r="F330" s="1">
        <v>0</v>
      </c>
      <c r="G330" s="73"/>
      <c r="H330" s="73"/>
      <c r="I330" s="76"/>
      <c r="J330" s="76"/>
    </row>
    <row r="331" spans="1:10" x14ac:dyDescent="0.25">
      <c r="A331" s="80" t="s">
        <v>21</v>
      </c>
      <c r="B331" s="80"/>
      <c r="C331" s="1">
        <f t="shared" si="53"/>
        <v>0</v>
      </c>
      <c r="D331" s="1">
        <v>0</v>
      </c>
      <c r="E331" s="1">
        <v>0</v>
      </c>
      <c r="F331" s="1">
        <v>0</v>
      </c>
      <c r="G331" s="73"/>
      <c r="H331" s="73"/>
      <c r="I331" s="76"/>
      <c r="J331" s="76"/>
    </row>
    <row r="332" spans="1:10" x14ac:dyDescent="0.25">
      <c r="A332" s="80" t="s">
        <v>14</v>
      </c>
      <c r="B332" s="80"/>
      <c r="C332" s="1">
        <f t="shared" si="53"/>
        <v>0</v>
      </c>
      <c r="D332" s="1">
        <v>0</v>
      </c>
      <c r="E332" s="1">
        <v>0</v>
      </c>
      <c r="F332" s="1">
        <v>0</v>
      </c>
      <c r="G332" s="73"/>
      <c r="H332" s="73"/>
      <c r="I332" s="76"/>
      <c r="J332" s="76"/>
    </row>
    <row r="333" spans="1:10" x14ac:dyDescent="0.25">
      <c r="A333" s="80" t="s">
        <v>15</v>
      </c>
      <c r="B333" s="80"/>
      <c r="C333" s="1">
        <f t="shared" si="53"/>
        <v>0</v>
      </c>
      <c r="D333" s="1">
        <v>0</v>
      </c>
      <c r="E333" s="1">
        <v>0</v>
      </c>
      <c r="F333" s="1">
        <v>0</v>
      </c>
      <c r="G333" s="73"/>
      <c r="H333" s="73"/>
      <c r="I333" s="76"/>
      <c r="J333" s="76"/>
    </row>
    <row r="334" spans="1:10" x14ac:dyDescent="0.25">
      <c r="A334" s="80" t="s">
        <v>16</v>
      </c>
      <c r="B334" s="80"/>
      <c r="C334" s="1">
        <f t="shared" si="53"/>
        <v>0</v>
      </c>
      <c r="D334" s="1">
        <v>0</v>
      </c>
      <c r="E334" s="1">
        <v>0</v>
      </c>
      <c r="F334" s="1">
        <v>0</v>
      </c>
      <c r="G334" s="73"/>
      <c r="H334" s="73"/>
      <c r="I334" s="76"/>
      <c r="J334" s="76"/>
    </row>
    <row r="335" spans="1:10" x14ac:dyDescent="0.25">
      <c r="A335" s="80" t="s">
        <v>17</v>
      </c>
      <c r="B335" s="80"/>
      <c r="C335" s="1">
        <f t="shared" si="53"/>
        <v>0</v>
      </c>
      <c r="D335" s="1">
        <v>0</v>
      </c>
      <c r="E335" s="1">
        <v>0</v>
      </c>
      <c r="F335" s="1">
        <v>0</v>
      </c>
      <c r="G335" s="73"/>
      <c r="H335" s="73"/>
      <c r="I335" s="76"/>
      <c r="J335" s="76"/>
    </row>
    <row r="336" spans="1:10" x14ac:dyDescent="0.25">
      <c r="A336" s="56"/>
      <c r="B336" s="56" t="s">
        <v>28</v>
      </c>
      <c r="C336" s="1">
        <f t="shared" si="53"/>
        <v>0</v>
      </c>
      <c r="D336" s="1">
        <v>0</v>
      </c>
      <c r="E336" s="1">
        <v>0</v>
      </c>
      <c r="F336" s="1">
        <v>0</v>
      </c>
      <c r="G336" s="74"/>
      <c r="H336" s="74"/>
      <c r="I336" s="77"/>
      <c r="J336" s="77"/>
    </row>
    <row r="337" spans="1:10" ht="22.5" x14ac:dyDescent="0.25">
      <c r="A337" s="48" t="s">
        <v>93</v>
      </c>
      <c r="B337" s="2" t="s">
        <v>94</v>
      </c>
      <c r="C337" s="3"/>
      <c r="D337" s="3"/>
      <c r="E337" s="3"/>
      <c r="F337" s="3"/>
      <c r="G337" s="78" t="s">
        <v>330</v>
      </c>
      <c r="H337" s="78" t="s">
        <v>95</v>
      </c>
      <c r="I337" s="79" t="s">
        <v>176</v>
      </c>
      <c r="J337" s="79" t="s">
        <v>176</v>
      </c>
    </row>
    <row r="338" spans="1:10" x14ac:dyDescent="0.25">
      <c r="A338" s="80" t="s">
        <v>20</v>
      </c>
      <c r="B338" s="80"/>
      <c r="C338" s="3">
        <f>SUM(C339:C344)</f>
        <v>0</v>
      </c>
      <c r="D338" s="3">
        <f>SUM(D339:D344)</f>
        <v>0</v>
      </c>
      <c r="E338" s="3">
        <f>SUM(E339:E344)</f>
        <v>0</v>
      </c>
      <c r="F338" s="3">
        <f>SUM(F339:F344)</f>
        <v>0</v>
      </c>
      <c r="G338" s="78"/>
      <c r="H338" s="78"/>
      <c r="I338" s="79"/>
      <c r="J338" s="79"/>
    </row>
    <row r="339" spans="1:10" x14ac:dyDescent="0.25">
      <c r="A339" s="80" t="s">
        <v>9</v>
      </c>
      <c r="B339" s="80"/>
      <c r="C339" s="1">
        <f t="shared" ref="C339:C344" si="54">D339+E339+F339</f>
        <v>0</v>
      </c>
      <c r="D339" s="1">
        <f t="shared" ref="D339:F341" si="55">D347</f>
        <v>0</v>
      </c>
      <c r="E339" s="1">
        <f t="shared" si="55"/>
        <v>0</v>
      </c>
      <c r="F339" s="1">
        <f t="shared" si="55"/>
        <v>0</v>
      </c>
      <c r="G339" s="78"/>
      <c r="H339" s="78"/>
      <c r="I339" s="79"/>
      <c r="J339" s="79"/>
    </row>
    <row r="340" spans="1:10" x14ac:dyDescent="0.25">
      <c r="A340" s="80" t="s">
        <v>21</v>
      </c>
      <c r="B340" s="80"/>
      <c r="C340" s="1">
        <f t="shared" si="54"/>
        <v>0</v>
      </c>
      <c r="D340" s="1">
        <f t="shared" si="55"/>
        <v>0</v>
      </c>
      <c r="E340" s="1">
        <f t="shared" si="55"/>
        <v>0</v>
      </c>
      <c r="F340" s="1">
        <f t="shared" si="55"/>
        <v>0</v>
      </c>
      <c r="G340" s="78"/>
      <c r="H340" s="78"/>
      <c r="I340" s="79"/>
      <c r="J340" s="79"/>
    </row>
    <row r="341" spans="1:10" x14ac:dyDescent="0.25">
      <c r="A341" s="80" t="s">
        <v>14</v>
      </c>
      <c r="B341" s="80"/>
      <c r="C341" s="1">
        <f t="shared" si="54"/>
        <v>0</v>
      </c>
      <c r="D341" s="1">
        <f t="shared" si="55"/>
        <v>0</v>
      </c>
      <c r="E341" s="1">
        <f t="shared" si="55"/>
        <v>0</v>
      </c>
      <c r="F341" s="1">
        <f t="shared" si="55"/>
        <v>0</v>
      </c>
      <c r="G341" s="78"/>
      <c r="H341" s="78"/>
      <c r="I341" s="79"/>
      <c r="J341" s="79"/>
    </row>
    <row r="342" spans="1:10" x14ac:dyDescent="0.25">
      <c r="A342" s="80" t="s">
        <v>15</v>
      </c>
      <c r="B342" s="80"/>
      <c r="C342" s="1">
        <f t="shared" si="54"/>
        <v>0</v>
      </c>
      <c r="D342" s="1">
        <f t="shared" ref="D342:F343" si="56">D350</f>
        <v>0</v>
      </c>
      <c r="E342" s="1">
        <f t="shared" si="56"/>
        <v>0</v>
      </c>
      <c r="F342" s="1">
        <f t="shared" si="56"/>
        <v>0</v>
      </c>
      <c r="G342" s="78"/>
      <c r="H342" s="78"/>
      <c r="I342" s="79"/>
      <c r="J342" s="79"/>
    </row>
    <row r="343" spans="1:10" x14ac:dyDescent="0.25">
      <c r="A343" s="80" t="s">
        <v>16</v>
      </c>
      <c r="B343" s="80"/>
      <c r="C343" s="1">
        <f t="shared" si="54"/>
        <v>0</v>
      </c>
      <c r="D343" s="1">
        <f t="shared" si="56"/>
        <v>0</v>
      </c>
      <c r="E343" s="1">
        <f t="shared" si="56"/>
        <v>0</v>
      </c>
      <c r="F343" s="1">
        <f t="shared" si="56"/>
        <v>0</v>
      </c>
      <c r="G343" s="78"/>
      <c r="H343" s="78"/>
      <c r="I343" s="79"/>
      <c r="J343" s="79"/>
    </row>
    <row r="344" spans="1:10" x14ac:dyDescent="0.25">
      <c r="A344" s="80" t="s">
        <v>17</v>
      </c>
      <c r="B344" s="80"/>
      <c r="C344" s="1">
        <f t="shared" si="54"/>
        <v>0</v>
      </c>
      <c r="D344" s="1">
        <v>0</v>
      </c>
      <c r="E344" s="1">
        <v>0</v>
      </c>
      <c r="F344" s="1">
        <f>F352</f>
        <v>0</v>
      </c>
      <c r="G344" s="78"/>
      <c r="H344" s="78"/>
      <c r="I344" s="79"/>
      <c r="J344" s="79"/>
    </row>
    <row r="345" spans="1:10" ht="33.75" x14ac:dyDescent="0.25">
      <c r="A345" s="48" t="s">
        <v>96</v>
      </c>
      <c r="B345" s="2" t="s">
        <v>97</v>
      </c>
      <c r="C345" s="3"/>
      <c r="D345" s="3"/>
      <c r="E345" s="3"/>
      <c r="F345" s="3"/>
      <c r="G345" s="78" t="s">
        <v>330</v>
      </c>
      <c r="H345" s="78" t="s">
        <v>98</v>
      </c>
      <c r="I345" s="79" t="s">
        <v>176</v>
      </c>
      <c r="J345" s="79" t="s">
        <v>176</v>
      </c>
    </row>
    <row r="346" spans="1:10" x14ac:dyDescent="0.25">
      <c r="A346" s="80" t="s">
        <v>20</v>
      </c>
      <c r="B346" s="80"/>
      <c r="C346" s="3">
        <f>SUM(C347:C352)</f>
        <v>0</v>
      </c>
      <c r="D346" s="3">
        <f>SUM(D347:D352)</f>
        <v>0</v>
      </c>
      <c r="E346" s="3">
        <f>SUM(E347:E352)</f>
        <v>0</v>
      </c>
      <c r="F346" s="3">
        <f>SUM(F347:F352)</f>
        <v>0</v>
      </c>
      <c r="G346" s="78"/>
      <c r="H346" s="78"/>
      <c r="I346" s="79"/>
      <c r="J346" s="79"/>
    </row>
    <row r="347" spans="1:10" x14ac:dyDescent="0.25">
      <c r="A347" s="80" t="s">
        <v>9</v>
      </c>
      <c r="B347" s="80"/>
      <c r="C347" s="1">
        <f>D347+E347+F347</f>
        <v>0</v>
      </c>
      <c r="D347" s="1">
        <v>0</v>
      </c>
      <c r="E347" s="1">
        <v>0</v>
      </c>
      <c r="F347" s="1">
        <v>0</v>
      </c>
      <c r="G347" s="78"/>
      <c r="H347" s="78"/>
      <c r="I347" s="79"/>
      <c r="J347" s="79"/>
    </row>
    <row r="348" spans="1:10" x14ac:dyDescent="0.25">
      <c r="A348" s="80" t="s">
        <v>21</v>
      </c>
      <c r="B348" s="80"/>
      <c r="C348" s="1">
        <f t="shared" ref="C348:C354" si="57">D348+E348+F348</f>
        <v>0</v>
      </c>
      <c r="D348" s="1">
        <v>0</v>
      </c>
      <c r="E348" s="1">
        <v>0</v>
      </c>
      <c r="F348" s="1">
        <v>0</v>
      </c>
      <c r="G348" s="78"/>
      <c r="H348" s="78"/>
      <c r="I348" s="79"/>
      <c r="J348" s="79"/>
    </row>
    <row r="349" spans="1:10" x14ac:dyDescent="0.25">
      <c r="A349" s="80" t="s">
        <v>14</v>
      </c>
      <c r="B349" s="80"/>
      <c r="C349" s="1">
        <f t="shared" si="57"/>
        <v>0</v>
      </c>
      <c r="D349" s="1">
        <v>0</v>
      </c>
      <c r="E349" s="1">
        <v>0</v>
      </c>
      <c r="F349" s="1">
        <v>0</v>
      </c>
      <c r="G349" s="78"/>
      <c r="H349" s="78"/>
      <c r="I349" s="79"/>
      <c r="J349" s="79"/>
    </row>
    <row r="350" spans="1:10" x14ac:dyDescent="0.25">
      <c r="A350" s="80" t="s">
        <v>15</v>
      </c>
      <c r="B350" s="80"/>
      <c r="C350" s="1">
        <f t="shared" si="57"/>
        <v>0</v>
      </c>
      <c r="D350" s="1">
        <v>0</v>
      </c>
      <c r="E350" s="1">
        <v>0</v>
      </c>
      <c r="F350" s="1">
        <v>0</v>
      </c>
      <c r="G350" s="78"/>
      <c r="H350" s="78"/>
      <c r="I350" s="79"/>
      <c r="J350" s="79"/>
    </row>
    <row r="351" spans="1:10" x14ac:dyDescent="0.25">
      <c r="A351" s="80" t="s">
        <v>16</v>
      </c>
      <c r="B351" s="80"/>
      <c r="C351" s="1">
        <f t="shared" si="57"/>
        <v>0</v>
      </c>
      <c r="D351" s="1">
        <v>0</v>
      </c>
      <c r="E351" s="1">
        <v>0</v>
      </c>
      <c r="F351" s="1">
        <v>0</v>
      </c>
      <c r="G351" s="78"/>
      <c r="H351" s="78"/>
      <c r="I351" s="79"/>
      <c r="J351" s="79"/>
    </row>
    <row r="352" spans="1:10" x14ac:dyDescent="0.25">
      <c r="A352" s="80" t="s">
        <v>17</v>
      </c>
      <c r="B352" s="80"/>
      <c r="C352" s="1">
        <f t="shared" si="57"/>
        <v>0</v>
      </c>
      <c r="D352" s="1">
        <v>0</v>
      </c>
      <c r="E352" s="1">
        <v>0</v>
      </c>
      <c r="F352" s="1">
        <v>0</v>
      </c>
      <c r="G352" s="78"/>
      <c r="H352" s="78"/>
      <c r="I352" s="79"/>
      <c r="J352" s="79"/>
    </row>
    <row r="353" spans="1:10" x14ac:dyDescent="0.25">
      <c r="A353" s="4"/>
      <c r="B353" s="4" t="s">
        <v>45</v>
      </c>
      <c r="C353" s="1">
        <f t="shared" si="57"/>
        <v>0</v>
      </c>
      <c r="D353" s="1">
        <f>D347</f>
        <v>0</v>
      </c>
      <c r="E353" s="1">
        <f>E347</f>
        <v>0</v>
      </c>
      <c r="F353" s="1">
        <v>0</v>
      </c>
      <c r="G353" s="78"/>
      <c r="H353" s="78"/>
      <c r="I353" s="79"/>
      <c r="J353" s="79"/>
    </row>
    <row r="354" spans="1:10" x14ac:dyDescent="0.25">
      <c r="A354" s="4"/>
      <c r="B354" s="4" t="s">
        <v>28</v>
      </c>
      <c r="C354" s="1">
        <f t="shared" si="57"/>
        <v>0</v>
      </c>
      <c r="D354" s="1">
        <f>D348</f>
        <v>0</v>
      </c>
      <c r="E354" s="1">
        <f>E348</f>
        <v>0</v>
      </c>
      <c r="F354" s="1">
        <v>0</v>
      </c>
      <c r="G354" s="78"/>
      <c r="H354" s="78"/>
      <c r="I354" s="79"/>
      <c r="J354" s="79"/>
    </row>
    <row r="355" spans="1:10" ht="22.5" customHeight="1" x14ac:dyDescent="0.25">
      <c r="A355" s="48" t="s">
        <v>99</v>
      </c>
      <c r="B355" s="51" t="s">
        <v>100</v>
      </c>
      <c r="C355" s="1"/>
      <c r="D355" s="1"/>
      <c r="E355" s="1"/>
      <c r="F355" s="1"/>
      <c r="G355" s="72" t="s">
        <v>101</v>
      </c>
      <c r="H355" s="72" t="s">
        <v>102</v>
      </c>
      <c r="I355" s="75" t="s">
        <v>356</v>
      </c>
      <c r="J355" s="75" t="s">
        <v>347</v>
      </c>
    </row>
    <row r="356" spans="1:10" x14ac:dyDescent="0.25">
      <c r="A356" s="80" t="s">
        <v>20</v>
      </c>
      <c r="B356" s="80"/>
      <c r="C356" s="3">
        <f>SUM(C357:C362)</f>
        <v>117519.10894000001</v>
      </c>
      <c r="D356" s="3">
        <f>SUM(D357:D362)</f>
        <v>39553.152979999999</v>
      </c>
      <c r="E356" s="3">
        <f>SUM(E357:E362)</f>
        <v>38512.382980000002</v>
      </c>
      <c r="F356" s="3">
        <f>SUM(F357:F362)</f>
        <v>39453.572979999997</v>
      </c>
      <c r="G356" s="73"/>
      <c r="H356" s="73"/>
      <c r="I356" s="76"/>
      <c r="J356" s="76"/>
    </row>
    <row r="357" spans="1:10" x14ac:dyDescent="0.25">
      <c r="A357" s="80" t="s">
        <v>9</v>
      </c>
      <c r="B357" s="80"/>
      <c r="C357" s="1">
        <f>D357+E357+F357</f>
        <v>0</v>
      </c>
      <c r="D357" s="1">
        <v>0</v>
      </c>
      <c r="E357" s="1">
        <v>0</v>
      </c>
      <c r="F357" s="1">
        <v>0</v>
      </c>
      <c r="G357" s="73"/>
      <c r="H357" s="73"/>
      <c r="I357" s="76"/>
      <c r="J357" s="76"/>
    </row>
    <row r="358" spans="1:10" x14ac:dyDescent="0.25">
      <c r="A358" s="80" t="s">
        <v>21</v>
      </c>
      <c r="B358" s="80"/>
      <c r="C358" s="1">
        <f t="shared" ref="C358:C363" si="58">D358+E358+F358</f>
        <v>117519.10894000001</v>
      </c>
      <c r="D358" s="1">
        <v>39553.152979999999</v>
      </c>
      <c r="E358" s="1">
        <v>38512.382980000002</v>
      </c>
      <c r="F358" s="1">
        <v>39453.572979999997</v>
      </c>
      <c r="G358" s="73"/>
      <c r="H358" s="73"/>
      <c r="I358" s="76"/>
      <c r="J358" s="76"/>
    </row>
    <row r="359" spans="1:10" x14ac:dyDescent="0.25">
      <c r="A359" s="80" t="s">
        <v>14</v>
      </c>
      <c r="B359" s="80"/>
      <c r="C359" s="1">
        <f t="shared" si="58"/>
        <v>0</v>
      </c>
      <c r="D359" s="1">
        <v>0</v>
      </c>
      <c r="E359" s="1">
        <v>0</v>
      </c>
      <c r="F359" s="1">
        <v>0</v>
      </c>
      <c r="G359" s="73"/>
      <c r="H359" s="73"/>
      <c r="I359" s="76"/>
      <c r="J359" s="76"/>
    </row>
    <row r="360" spans="1:10" x14ac:dyDescent="0.25">
      <c r="A360" s="80" t="s">
        <v>15</v>
      </c>
      <c r="B360" s="80"/>
      <c r="C360" s="1">
        <f t="shared" si="58"/>
        <v>0</v>
      </c>
      <c r="D360" s="1">
        <v>0</v>
      </c>
      <c r="E360" s="1">
        <v>0</v>
      </c>
      <c r="F360" s="1">
        <v>0</v>
      </c>
      <c r="G360" s="73"/>
      <c r="H360" s="73"/>
      <c r="I360" s="76"/>
      <c r="J360" s="76"/>
    </row>
    <row r="361" spans="1:10" x14ac:dyDescent="0.25">
      <c r="A361" s="80" t="s">
        <v>16</v>
      </c>
      <c r="B361" s="80"/>
      <c r="C361" s="1">
        <f t="shared" si="58"/>
        <v>0</v>
      </c>
      <c r="D361" s="1">
        <v>0</v>
      </c>
      <c r="E361" s="1">
        <v>0</v>
      </c>
      <c r="F361" s="1">
        <v>0</v>
      </c>
      <c r="G361" s="73"/>
      <c r="H361" s="73"/>
      <c r="I361" s="76"/>
      <c r="J361" s="76"/>
    </row>
    <row r="362" spans="1:10" x14ac:dyDescent="0.25">
      <c r="A362" s="80" t="s">
        <v>17</v>
      </c>
      <c r="B362" s="80"/>
      <c r="C362" s="1">
        <f t="shared" si="58"/>
        <v>0</v>
      </c>
      <c r="D362" s="1">
        <v>0</v>
      </c>
      <c r="E362" s="1">
        <v>0</v>
      </c>
      <c r="F362" s="1">
        <v>0</v>
      </c>
      <c r="G362" s="73"/>
      <c r="H362" s="73"/>
      <c r="I362" s="76"/>
      <c r="J362" s="76"/>
    </row>
    <row r="363" spans="1:10" x14ac:dyDescent="0.25">
      <c r="A363" s="56"/>
      <c r="B363" s="56" t="s">
        <v>28</v>
      </c>
      <c r="C363" s="1">
        <f t="shared" si="58"/>
        <v>117519.10894000001</v>
      </c>
      <c r="D363" s="1">
        <f>D358</f>
        <v>39553.152979999999</v>
      </c>
      <c r="E363" s="1">
        <f>E358</f>
        <v>38512.382980000002</v>
      </c>
      <c r="F363" s="1">
        <f>F358</f>
        <v>39453.572979999997</v>
      </c>
      <c r="G363" s="74"/>
      <c r="H363" s="74"/>
      <c r="I363" s="77"/>
      <c r="J363" s="77"/>
    </row>
    <row r="364" spans="1:10" ht="22.5" x14ac:dyDescent="0.25">
      <c r="A364" s="48" t="s">
        <v>103</v>
      </c>
      <c r="B364" s="51" t="s">
        <v>104</v>
      </c>
      <c r="C364" s="1"/>
      <c r="D364" s="1"/>
      <c r="E364" s="1"/>
      <c r="F364" s="1"/>
      <c r="G364" s="81" t="s">
        <v>330</v>
      </c>
      <c r="H364" s="81" t="s">
        <v>105</v>
      </c>
      <c r="I364" s="75" t="s">
        <v>342</v>
      </c>
      <c r="J364" s="75" t="s">
        <v>361</v>
      </c>
    </row>
    <row r="365" spans="1:10" x14ac:dyDescent="0.25">
      <c r="A365" s="80" t="s">
        <v>20</v>
      </c>
      <c r="B365" s="80"/>
      <c r="C365" s="3">
        <f>SUM(C366:C371)</f>
        <v>478576.52632000006</v>
      </c>
      <c r="D365" s="3">
        <f>SUM(D366:D371)</f>
        <v>166534</v>
      </c>
      <c r="E365" s="3">
        <f>SUM(E366:E371)</f>
        <v>156021.26316</v>
      </c>
      <c r="F365" s="3">
        <f>SUM(F366:F371)</f>
        <v>156021.26316</v>
      </c>
      <c r="G365" s="82"/>
      <c r="H365" s="82"/>
      <c r="I365" s="76"/>
      <c r="J365" s="76"/>
    </row>
    <row r="366" spans="1:10" x14ac:dyDescent="0.25">
      <c r="A366" s="80" t="s">
        <v>9</v>
      </c>
      <c r="B366" s="80"/>
      <c r="C366" s="1">
        <f>D366+E366+F366</f>
        <v>103147.7</v>
      </c>
      <c r="D366" s="1">
        <f>D376+D386+D396+D426</f>
        <v>34707.300000000003</v>
      </c>
      <c r="E366" s="1">
        <f t="shared" ref="E366:F366" si="59">E376+E386+E396+E426</f>
        <v>34220.199999999997</v>
      </c>
      <c r="F366" s="1">
        <f t="shared" si="59"/>
        <v>34220.199999999997</v>
      </c>
      <c r="G366" s="82"/>
      <c r="H366" s="82"/>
      <c r="I366" s="76"/>
      <c r="J366" s="76"/>
    </row>
    <row r="367" spans="1:10" x14ac:dyDescent="0.25">
      <c r="A367" s="80" t="s">
        <v>21</v>
      </c>
      <c r="B367" s="80"/>
      <c r="C367" s="1">
        <f t="shared" ref="C367:C373" si="60">D367+E367+F367</f>
        <v>375428.82632000005</v>
      </c>
      <c r="D367" s="1">
        <f t="shared" ref="D367:F373" si="61">D377+D387+D397+D427</f>
        <v>131826.70000000001</v>
      </c>
      <c r="E367" s="1">
        <f t="shared" si="61"/>
        <v>121801.06316000001</v>
      </c>
      <c r="F367" s="1">
        <f t="shared" si="61"/>
        <v>121801.06316000001</v>
      </c>
      <c r="G367" s="82"/>
      <c r="H367" s="82"/>
      <c r="I367" s="76"/>
      <c r="J367" s="76"/>
    </row>
    <row r="368" spans="1:10" x14ac:dyDescent="0.25">
      <c r="A368" s="80" t="s">
        <v>14</v>
      </c>
      <c r="B368" s="80"/>
      <c r="C368" s="1">
        <f t="shared" si="60"/>
        <v>0</v>
      </c>
      <c r="D368" s="1">
        <f t="shared" si="61"/>
        <v>0</v>
      </c>
      <c r="E368" s="1">
        <f t="shared" si="61"/>
        <v>0</v>
      </c>
      <c r="F368" s="1">
        <f t="shared" si="61"/>
        <v>0</v>
      </c>
      <c r="G368" s="82"/>
      <c r="H368" s="82"/>
      <c r="I368" s="76"/>
      <c r="J368" s="76"/>
    </row>
    <row r="369" spans="1:10" x14ac:dyDescent="0.25">
      <c r="A369" s="80" t="s">
        <v>15</v>
      </c>
      <c r="B369" s="80"/>
      <c r="C369" s="1">
        <f t="shared" si="60"/>
        <v>0</v>
      </c>
      <c r="D369" s="1">
        <f t="shared" si="61"/>
        <v>0</v>
      </c>
      <c r="E369" s="1">
        <f t="shared" si="61"/>
        <v>0</v>
      </c>
      <c r="F369" s="1">
        <f t="shared" si="61"/>
        <v>0</v>
      </c>
      <c r="G369" s="82"/>
      <c r="H369" s="82"/>
      <c r="I369" s="76"/>
      <c r="J369" s="76"/>
    </row>
    <row r="370" spans="1:10" x14ac:dyDescent="0.25">
      <c r="A370" s="80" t="s">
        <v>16</v>
      </c>
      <c r="B370" s="80"/>
      <c r="C370" s="1">
        <f t="shared" si="60"/>
        <v>0</v>
      </c>
      <c r="D370" s="1">
        <f t="shared" si="61"/>
        <v>0</v>
      </c>
      <c r="E370" s="1">
        <f t="shared" si="61"/>
        <v>0</v>
      </c>
      <c r="F370" s="1">
        <f t="shared" si="61"/>
        <v>0</v>
      </c>
      <c r="G370" s="82"/>
      <c r="H370" s="82"/>
      <c r="I370" s="76"/>
      <c r="J370" s="76"/>
    </row>
    <row r="371" spans="1:10" x14ac:dyDescent="0.25">
      <c r="A371" s="80" t="s">
        <v>17</v>
      </c>
      <c r="B371" s="80"/>
      <c r="C371" s="1">
        <f t="shared" si="60"/>
        <v>0</v>
      </c>
      <c r="D371" s="1">
        <f t="shared" si="61"/>
        <v>0</v>
      </c>
      <c r="E371" s="1">
        <f t="shared" si="61"/>
        <v>0</v>
      </c>
      <c r="F371" s="1">
        <f t="shared" si="61"/>
        <v>0</v>
      </c>
      <c r="G371" s="82"/>
      <c r="H371" s="82"/>
      <c r="I371" s="76"/>
      <c r="J371" s="76"/>
    </row>
    <row r="372" spans="1:10" x14ac:dyDescent="0.25">
      <c r="A372" s="56"/>
      <c r="B372" s="56" t="s">
        <v>45</v>
      </c>
      <c r="C372" s="1">
        <f t="shared" si="60"/>
        <v>103147.7</v>
      </c>
      <c r="D372" s="1">
        <f t="shared" si="61"/>
        <v>34707.300000000003</v>
      </c>
      <c r="E372" s="1">
        <f t="shared" si="61"/>
        <v>34220.199999999997</v>
      </c>
      <c r="F372" s="1">
        <f t="shared" si="61"/>
        <v>34220.199999999997</v>
      </c>
      <c r="G372" s="82"/>
      <c r="H372" s="82"/>
      <c r="I372" s="76"/>
      <c r="J372" s="76"/>
    </row>
    <row r="373" spans="1:10" x14ac:dyDescent="0.25">
      <c r="A373" s="56"/>
      <c r="B373" s="56" t="s">
        <v>28</v>
      </c>
      <c r="C373" s="1">
        <f t="shared" si="60"/>
        <v>375428.82632000005</v>
      </c>
      <c r="D373" s="1">
        <f t="shared" si="61"/>
        <v>131826.70000000001</v>
      </c>
      <c r="E373" s="1">
        <f t="shared" si="61"/>
        <v>121801.06316000001</v>
      </c>
      <c r="F373" s="1">
        <f t="shared" si="61"/>
        <v>121801.06316000001</v>
      </c>
      <c r="G373" s="83"/>
      <c r="H373" s="83"/>
      <c r="I373" s="77"/>
      <c r="J373" s="77"/>
    </row>
    <row r="374" spans="1:10" ht="27" customHeight="1" x14ac:dyDescent="0.25">
      <c r="A374" s="48" t="s">
        <v>106</v>
      </c>
      <c r="B374" s="51" t="s">
        <v>107</v>
      </c>
      <c r="C374" s="1"/>
      <c r="D374" s="1"/>
      <c r="E374" s="1"/>
      <c r="F374" s="1"/>
      <c r="G374" s="81" t="s">
        <v>330</v>
      </c>
      <c r="H374" s="107" t="s">
        <v>105</v>
      </c>
      <c r="I374" s="75" t="s">
        <v>176</v>
      </c>
      <c r="J374" s="75" t="s">
        <v>176</v>
      </c>
    </row>
    <row r="375" spans="1:10" x14ac:dyDescent="0.25">
      <c r="A375" s="80" t="s">
        <v>20</v>
      </c>
      <c r="B375" s="80"/>
      <c r="C375" s="3">
        <f>SUM(C376:C381)</f>
        <v>0</v>
      </c>
      <c r="D375" s="3">
        <f>SUM(D376:D381)</f>
        <v>0</v>
      </c>
      <c r="E375" s="3">
        <f>SUM(E376:E381)</f>
        <v>0</v>
      </c>
      <c r="F375" s="3">
        <f>SUM(F376:F381)</f>
        <v>0</v>
      </c>
      <c r="G375" s="82"/>
      <c r="H375" s="107"/>
      <c r="I375" s="76"/>
      <c r="J375" s="76"/>
    </row>
    <row r="376" spans="1:10" x14ac:dyDescent="0.25">
      <c r="A376" s="80" t="s">
        <v>9</v>
      </c>
      <c r="B376" s="80"/>
      <c r="C376" s="1">
        <f>D376+E376+F376</f>
        <v>0</v>
      </c>
      <c r="D376" s="1">
        <v>0</v>
      </c>
      <c r="E376" s="1">
        <v>0</v>
      </c>
      <c r="F376" s="1">
        <v>0</v>
      </c>
      <c r="G376" s="82"/>
      <c r="H376" s="107"/>
      <c r="I376" s="76"/>
      <c r="J376" s="76"/>
    </row>
    <row r="377" spans="1:10" x14ac:dyDescent="0.25">
      <c r="A377" s="80" t="s">
        <v>21</v>
      </c>
      <c r="B377" s="80"/>
      <c r="C377" s="1">
        <f t="shared" ref="C377:C383" si="62">D377+E377+F377</f>
        <v>0</v>
      </c>
      <c r="D377" s="1">
        <v>0</v>
      </c>
      <c r="E377" s="1">
        <v>0</v>
      </c>
      <c r="F377" s="1">
        <v>0</v>
      </c>
      <c r="G377" s="82"/>
      <c r="H377" s="107"/>
      <c r="I377" s="76"/>
      <c r="J377" s="76"/>
    </row>
    <row r="378" spans="1:10" x14ac:dyDescent="0.25">
      <c r="A378" s="80" t="s">
        <v>14</v>
      </c>
      <c r="B378" s="80"/>
      <c r="C378" s="1">
        <f t="shared" si="62"/>
        <v>0</v>
      </c>
      <c r="D378" s="1">
        <v>0</v>
      </c>
      <c r="E378" s="1">
        <v>0</v>
      </c>
      <c r="F378" s="1">
        <v>0</v>
      </c>
      <c r="G378" s="82"/>
      <c r="H378" s="107"/>
      <c r="I378" s="76"/>
      <c r="J378" s="76"/>
    </row>
    <row r="379" spans="1:10" x14ac:dyDescent="0.25">
      <c r="A379" s="80" t="s">
        <v>15</v>
      </c>
      <c r="B379" s="80"/>
      <c r="C379" s="1">
        <f t="shared" si="62"/>
        <v>0</v>
      </c>
      <c r="D379" s="1">
        <v>0</v>
      </c>
      <c r="E379" s="1">
        <v>0</v>
      </c>
      <c r="F379" s="1">
        <v>0</v>
      </c>
      <c r="G379" s="82"/>
      <c r="H379" s="107"/>
      <c r="I379" s="76"/>
      <c r="J379" s="76"/>
    </row>
    <row r="380" spans="1:10" x14ac:dyDescent="0.25">
      <c r="A380" s="80" t="s">
        <v>16</v>
      </c>
      <c r="B380" s="80"/>
      <c r="C380" s="1">
        <f t="shared" si="62"/>
        <v>0</v>
      </c>
      <c r="D380" s="1">
        <v>0</v>
      </c>
      <c r="E380" s="1">
        <v>0</v>
      </c>
      <c r="F380" s="1">
        <v>0</v>
      </c>
      <c r="G380" s="82"/>
      <c r="H380" s="107"/>
      <c r="I380" s="76"/>
      <c r="J380" s="76"/>
    </row>
    <row r="381" spans="1:10" x14ac:dyDescent="0.25">
      <c r="A381" s="80" t="s">
        <v>17</v>
      </c>
      <c r="B381" s="80"/>
      <c r="C381" s="1">
        <f t="shared" si="62"/>
        <v>0</v>
      </c>
      <c r="D381" s="1">
        <v>0</v>
      </c>
      <c r="E381" s="1">
        <v>0</v>
      </c>
      <c r="F381" s="1">
        <v>0</v>
      </c>
      <c r="G381" s="82"/>
      <c r="H381" s="107"/>
      <c r="I381" s="76"/>
      <c r="J381" s="76"/>
    </row>
    <row r="382" spans="1:10" x14ac:dyDescent="0.25">
      <c r="A382" s="49"/>
      <c r="B382" s="49" t="s">
        <v>45</v>
      </c>
      <c r="C382" s="1">
        <f t="shared" si="62"/>
        <v>0</v>
      </c>
      <c r="D382" s="1">
        <f>D376</f>
        <v>0</v>
      </c>
      <c r="E382" s="1">
        <f>E376</f>
        <v>0</v>
      </c>
      <c r="F382" s="1">
        <v>0</v>
      </c>
      <c r="G382" s="82"/>
      <c r="H382" s="107"/>
      <c r="I382" s="76"/>
      <c r="J382" s="76"/>
    </row>
    <row r="383" spans="1:10" x14ac:dyDescent="0.25">
      <c r="A383" s="49"/>
      <c r="B383" s="49" t="s">
        <v>28</v>
      </c>
      <c r="C383" s="1">
        <f t="shared" si="62"/>
        <v>0</v>
      </c>
      <c r="D383" s="1">
        <f>D377</f>
        <v>0</v>
      </c>
      <c r="E383" s="1">
        <f>E377</f>
        <v>0</v>
      </c>
      <c r="F383" s="1">
        <v>0</v>
      </c>
      <c r="G383" s="83"/>
      <c r="H383" s="107"/>
      <c r="I383" s="77"/>
      <c r="J383" s="77"/>
    </row>
    <row r="384" spans="1:10" ht="33.75" customHeight="1" x14ac:dyDescent="0.25">
      <c r="A384" s="48" t="s">
        <v>240</v>
      </c>
      <c r="B384" s="51" t="s">
        <v>241</v>
      </c>
      <c r="C384" s="1"/>
      <c r="D384" s="1"/>
      <c r="E384" s="1"/>
      <c r="F384" s="1"/>
      <c r="G384" s="81" t="s">
        <v>330</v>
      </c>
      <c r="H384" s="107" t="s">
        <v>105</v>
      </c>
      <c r="I384" s="79" t="s">
        <v>176</v>
      </c>
      <c r="J384" s="79" t="s">
        <v>176</v>
      </c>
    </row>
    <row r="385" spans="1:10" x14ac:dyDescent="0.25">
      <c r="A385" s="80" t="s">
        <v>20</v>
      </c>
      <c r="B385" s="80"/>
      <c r="C385" s="3">
        <f>SUM(C386:C391)</f>
        <v>0</v>
      </c>
      <c r="D385" s="3">
        <f>SUM(D386:D391)</f>
        <v>0</v>
      </c>
      <c r="E385" s="3">
        <f>SUM(E386:E391)</f>
        <v>0</v>
      </c>
      <c r="F385" s="3">
        <f>SUM(F386:F391)</f>
        <v>0</v>
      </c>
      <c r="G385" s="82"/>
      <c r="H385" s="107"/>
      <c r="I385" s="79"/>
      <c r="J385" s="79"/>
    </row>
    <row r="386" spans="1:10" x14ac:dyDescent="0.25">
      <c r="A386" s="80" t="s">
        <v>9</v>
      </c>
      <c r="B386" s="80"/>
      <c r="C386" s="1">
        <f>D386+E386+F386</f>
        <v>0</v>
      </c>
      <c r="D386" s="1">
        <v>0</v>
      </c>
      <c r="E386" s="1">
        <v>0</v>
      </c>
      <c r="F386" s="1">
        <v>0</v>
      </c>
      <c r="G386" s="82"/>
      <c r="H386" s="107"/>
      <c r="I386" s="79"/>
      <c r="J386" s="79"/>
    </row>
    <row r="387" spans="1:10" x14ac:dyDescent="0.25">
      <c r="A387" s="80" t="s">
        <v>21</v>
      </c>
      <c r="B387" s="80"/>
      <c r="C387" s="1">
        <f t="shared" ref="C387:C393" si="63">D387+E387+F387</f>
        <v>0</v>
      </c>
      <c r="D387" s="1">
        <v>0</v>
      </c>
      <c r="E387" s="1">
        <v>0</v>
      </c>
      <c r="F387" s="1">
        <v>0</v>
      </c>
      <c r="G387" s="82"/>
      <c r="H387" s="107"/>
      <c r="I387" s="79"/>
      <c r="J387" s="79"/>
    </row>
    <row r="388" spans="1:10" x14ac:dyDescent="0.25">
      <c r="A388" s="80" t="s">
        <v>14</v>
      </c>
      <c r="B388" s="80"/>
      <c r="C388" s="1">
        <f t="shared" si="63"/>
        <v>0</v>
      </c>
      <c r="D388" s="1">
        <v>0</v>
      </c>
      <c r="E388" s="1">
        <v>0</v>
      </c>
      <c r="F388" s="1">
        <v>0</v>
      </c>
      <c r="G388" s="82"/>
      <c r="H388" s="107"/>
      <c r="I388" s="79"/>
      <c r="J388" s="79"/>
    </row>
    <row r="389" spans="1:10" x14ac:dyDescent="0.25">
      <c r="A389" s="80" t="s">
        <v>15</v>
      </c>
      <c r="B389" s="80"/>
      <c r="C389" s="1">
        <f t="shared" si="63"/>
        <v>0</v>
      </c>
      <c r="D389" s="1">
        <v>0</v>
      </c>
      <c r="E389" s="1">
        <v>0</v>
      </c>
      <c r="F389" s="1">
        <v>0</v>
      </c>
      <c r="G389" s="82"/>
      <c r="H389" s="107"/>
      <c r="I389" s="79"/>
      <c r="J389" s="79"/>
    </row>
    <row r="390" spans="1:10" x14ac:dyDescent="0.25">
      <c r="A390" s="80" t="s">
        <v>16</v>
      </c>
      <c r="B390" s="80"/>
      <c r="C390" s="1">
        <f t="shared" si="63"/>
        <v>0</v>
      </c>
      <c r="D390" s="1">
        <v>0</v>
      </c>
      <c r="E390" s="1">
        <v>0</v>
      </c>
      <c r="F390" s="1">
        <v>0</v>
      </c>
      <c r="G390" s="82"/>
      <c r="H390" s="107"/>
      <c r="I390" s="79"/>
      <c r="J390" s="79"/>
    </row>
    <row r="391" spans="1:10" x14ac:dyDescent="0.25">
      <c r="A391" s="80" t="s">
        <v>17</v>
      </c>
      <c r="B391" s="80"/>
      <c r="C391" s="1">
        <f t="shared" si="63"/>
        <v>0</v>
      </c>
      <c r="D391" s="1">
        <v>0</v>
      </c>
      <c r="E391" s="1">
        <v>0</v>
      </c>
      <c r="F391" s="1">
        <v>0</v>
      </c>
      <c r="G391" s="82"/>
      <c r="H391" s="107"/>
      <c r="I391" s="79"/>
      <c r="J391" s="79"/>
    </row>
    <row r="392" spans="1:10" ht="15" customHeight="1" x14ac:dyDescent="0.25">
      <c r="A392" s="49"/>
      <c r="B392" s="49" t="s">
        <v>45</v>
      </c>
      <c r="C392" s="1">
        <f t="shared" si="63"/>
        <v>0</v>
      </c>
      <c r="D392" s="1">
        <f>D386</f>
        <v>0</v>
      </c>
      <c r="E392" s="1">
        <f>E386</f>
        <v>0</v>
      </c>
      <c r="F392" s="1">
        <v>0</v>
      </c>
      <c r="G392" s="82"/>
      <c r="H392" s="107"/>
      <c r="I392" s="79"/>
      <c r="J392" s="79"/>
    </row>
    <row r="393" spans="1:10" x14ac:dyDescent="0.25">
      <c r="A393" s="49"/>
      <c r="B393" s="49" t="s">
        <v>28</v>
      </c>
      <c r="C393" s="1">
        <f t="shared" si="63"/>
        <v>0</v>
      </c>
      <c r="D393" s="1">
        <f>D387</f>
        <v>0</v>
      </c>
      <c r="E393" s="1">
        <f>E387</f>
        <v>0</v>
      </c>
      <c r="F393" s="1">
        <v>0</v>
      </c>
      <c r="G393" s="83"/>
      <c r="H393" s="107"/>
      <c r="I393" s="79"/>
      <c r="J393" s="79"/>
    </row>
    <row r="394" spans="1:10" ht="33.75" customHeight="1" x14ac:dyDescent="0.25">
      <c r="A394" s="48" t="s">
        <v>281</v>
      </c>
      <c r="B394" s="51" t="s">
        <v>282</v>
      </c>
      <c r="C394" s="1"/>
      <c r="D394" s="1"/>
      <c r="E394" s="1"/>
      <c r="F394" s="1"/>
      <c r="G394" s="81" t="s">
        <v>330</v>
      </c>
      <c r="H394" s="81" t="s">
        <v>105</v>
      </c>
      <c r="I394" s="75" t="s">
        <v>342</v>
      </c>
      <c r="J394" s="75" t="s">
        <v>361</v>
      </c>
    </row>
    <row r="395" spans="1:10" x14ac:dyDescent="0.25">
      <c r="A395" s="84" t="s">
        <v>20</v>
      </c>
      <c r="B395" s="85"/>
      <c r="C395" s="3">
        <f>SUM(C396:C401)</f>
        <v>370000</v>
      </c>
      <c r="D395" s="3">
        <f>SUM(D396:D401)</f>
        <v>130000</v>
      </c>
      <c r="E395" s="3">
        <f>SUM(E396:E401)</f>
        <v>120000</v>
      </c>
      <c r="F395" s="3">
        <f>SUM(F396:F401)</f>
        <v>120000</v>
      </c>
      <c r="G395" s="82"/>
      <c r="H395" s="82"/>
      <c r="I395" s="76"/>
      <c r="J395" s="76"/>
    </row>
    <row r="396" spans="1:10" ht="15" customHeight="1" x14ac:dyDescent="0.25">
      <c r="A396" s="84" t="s">
        <v>9</v>
      </c>
      <c r="B396" s="85"/>
      <c r="C396" s="1">
        <f>D396+E396+F396</f>
        <v>0</v>
      </c>
      <c r="D396" s="1">
        <f>D406+D416</f>
        <v>0</v>
      </c>
      <c r="E396" s="1">
        <f t="shared" ref="E396:F396" si="64">E406+E416</f>
        <v>0</v>
      </c>
      <c r="F396" s="1">
        <f t="shared" si="64"/>
        <v>0</v>
      </c>
      <c r="G396" s="82"/>
      <c r="H396" s="82"/>
      <c r="I396" s="76"/>
      <c r="J396" s="76"/>
    </row>
    <row r="397" spans="1:10" ht="15" customHeight="1" x14ac:dyDescent="0.25">
      <c r="A397" s="84" t="s">
        <v>21</v>
      </c>
      <c r="B397" s="85"/>
      <c r="C397" s="1">
        <f t="shared" ref="C397:C403" si="65">D397+E397+F397</f>
        <v>370000</v>
      </c>
      <c r="D397" s="1">
        <f t="shared" ref="D397:E403" si="66">D407+D417</f>
        <v>130000</v>
      </c>
      <c r="E397" s="1">
        <f t="shared" si="66"/>
        <v>120000</v>
      </c>
      <c r="F397" s="1">
        <f t="shared" ref="F397" si="67">F407+F417</f>
        <v>120000</v>
      </c>
      <c r="G397" s="82"/>
      <c r="H397" s="82"/>
      <c r="I397" s="76"/>
      <c r="J397" s="76"/>
    </row>
    <row r="398" spans="1:10" ht="15" customHeight="1" x14ac:dyDescent="0.25">
      <c r="A398" s="84" t="s">
        <v>14</v>
      </c>
      <c r="B398" s="85"/>
      <c r="C398" s="1">
        <f t="shared" si="65"/>
        <v>0</v>
      </c>
      <c r="D398" s="1">
        <f t="shared" si="66"/>
        <v>0</v>
      </c>
      <c r="E398" s="1">
        <f t="shared" si="66"/>
        <v>0</v>
      </c>
      <c r="F398" s="1">
        <v>0</v>
      </c>
      <c r="G398" s="82"/>
      <c r="H398" s="82"/>
      <c r="I398" s="76"/>
      <c r="J398" s="76"/>
    </row>
    <row r="399" spans="1:10" ht="15" customHeight="1" x14ac:dyDescent="0.25">
      <c r="A399" s="84" t="s">
        <v>15</v>
      </c>
      <c r="B399" s="85"/>
      <c r="C399" s="1">
        <f t="shared" si="65"/>
        <v>0</v>
      </c>
      <c r="D399" s="1">
        <f t="shared" si="66"/>
        <v>0</v>
      </c>
      <c r="E399" s="1">
        <f t="shared" si="66"/>
        <v>0</v>
      </c>
      <c r="F399" s="1">
        <v>0</v>
      </c>
      <c r="G399" s="82"/>
      <c r="H399" s="82"/>
      <c r="I399" s="76"/>
      <c r="J399" s="76"/>
    </row>
    <row r="400" spans="1:10" ht="15" customHeight="1" x14ac:dyDescent="0.25">
      <c r="A400" s="84" t="s">
        <v>16</v>
      </c>
      <c r="B400" s="85"/>
      <c r="C400" s="1">
        <f t="shared" si="65"/>
        <v>0</v>
      </c>
      <c r="D400" s="1">
        <f t="shared" si="66"/>
        <v>0</v>
      </c>
      <c r="E400" s="1">
        <f t="shared" si="66"/>
        <v>0</v>
      </c>
      <c r="F400" s="1">
        <v>0</v>
      </c>
      <c r="G400" s="82"/>
      <c r="H400" s="82"/>
      <c r="I400" s="76"/>
      <c r="J400" s="76"/>
    </row>
    <row r="401" spans="1:14" ht="15" customHeight="1" x14ac:dyDescent="0.25">
      <c r="A401" s="84" t="s">
        <v>17</v>
      </c>
      <c r="B401" s="85"/>
      <c r="C401" s="1">
        <f t="shared" si="65"/>
        <v>0</v>
      </c>
      <c r="D401" s="1">
        <f t="shared" si="66"/>
        <v>0</v>
      </c>
      <c r="E401" s="1">
        <f t="shared" si="66"/>
        <v>0</v>
      </c>
      <c r="F401" s="1">
        <v>0</v>
      </c>
      <c r="G401" s="82"/>
      <c r="H401" s="82"/>
      <c r="I401" s="76"/>
      <c r="J401" s="76"/>
    </row>
    <row r="402" spans="1:14" x14ac:dyDescent="0.25">
      <c r="A402" s="49"/>
      <c r="B402" s="49" t="s">
        <v>45</v>
      </c>
      <c r="C402" s="1">
        <f t="shared" si="65"/>
        <v>0</v>
      </c>
      <c r="D402" s="1">
        <f t="shared" si="66"/>
        <v>0</v>
      </c>
      <c r="E402" s="1">
        <f t="shared" si="66"/>
        <v>0</v>
      </c>
      <c r="F402" s="1">
        <f t="shared" ref="F402:F403" si="68">F396</f>
        <v>0</v>
      </c>
      <c r="G402" s="82"/>
      <c r="H402" s="82"/>
      <c r="I402" s="76"/>
      <c r="J402" s="76"/>
    </row>
    <row r="403" spans="1:14" x14ac:dyDescent="0.25">
      <c r="A403" s="49"/>
      <c r="B403" s="49" t="s">
        <v>28</v>
      </c>
      <c r="C403" s="1">
        <f t="shared" si="65"/>
        <v>370000</v>
      </c>
      <c r="D403" s="1">
        <f t="shared" si="66"/>
        <v>130000</v>
      </c>
      <c r="E403" s="1">
        <f t="shared" si="66"/>
        <v>120000</v>
      </c>
      <c r="F403" s="1">
        <f t="shared" si="68"/>
        <v>120000</v>
      </c>
      <c r="G403" s="83"/>
      <c r="H403" s="83"/>
      <c r="I403" s="77"/>
      <c r="J403" s="77"/>
    </row>
    <row r="404" spans="1:14" ht="33.75" customHeight="1" x14ac:dyDescent="0.25">
      <c r="A404" s="48" t="s">
        <v>358</v>
      </c>
      <c r="B404" s="51" t="s">
        <v>286</v>
      </c>
      <c r="C404" s="1"/>
      <c r="D404" s="1"/>
      <c r="E404" s="1"/>
      <c r="F404" s="1"/>
      <c r="G404" s="81" t="s">
        <v>330</v>
      </c>
      <c r="H404" s="81" t="s">
        <v>105</v>
      </c>
      <c r="I404" s="75" t="s">
        <v>342</v>
      </c>
      <c r="J404" s="75" t="s">
        <v>361</v>
      </c>
    </row>
    <row r="405" spans="1:14" x14ac:dyDescent="0.25">
      <c r="A405" s="84" t="s">
        <v>20</v>
      </c>
      <c r="B405" s="85"/>
      <c r="C405" s="3">
        <f>SUM(C406:C411)</f>
        <v>150000</v>
      </c>
      <c r="D405" s="3">
        <f>SUM(D406:D411)</f>
        <v>50000</v>
      </c>
      <c r="E405" s="3">
        <f>SUM(E406:E411)</f>
        <v>50000</v>
      </c>
      <c r="F405" s="3">
        <f>SUM(F406:F411)</f>
        <v>50000</v>
      </c>
      <c r="G405" s="82"/>
      <c r="H405" s="82"/>
      <c r="I405" s="76"/>
      <c r="J405" s="76"/>
    </row>
    <row r="406" spans="1:14" ht="15" customHeight="1" x14ac:dyDescent="0.25">
      <c r="A406" s="84" t="s">
        <v>9</v>
      </c>
      <c r="B406" s="85"/>
      <c r="C406" s="1">
        <f>D406+E406+F406</f>
        <v>0</v>
      </c>
      <c r="D406" s="1">
        <v>0</v>
      </c>
      <c r="E406" s="1">
        <v>0</v>
      </c>
      <c r="F406" s="1">
        <v>0</v>
      </c>
      <c r="G406" s="82"/>
      <c r="H406" s="82"/>
      <c r="I406" s="76"/>
      <c r="J406" s="76"/>
    </row>
    <row r="407" spans="1:14" ht="15" customHeight="1" x14ac:dyDescent="0.25">
      <c r="A407" s="84" t="s">
        <v>21</v>
      </c>
      <c r="B407" s="85"/>
      <c r="C407" s="1">
        <f t="shared" ref="C407:C413" si="69">D407+E407+F407</f>
        <v>150000</v>
      </c>
      <c r="D407" s="1">
        <v>50000</v>
      </c>
      <c r="E407" s="1">
        <v>50000</v>
      </c>
      <c r="F407" s="1">
        <v>50000</v>
      </c>
      <c r="G407" s="82"/>
      <c r="H407" s="82"/>
      <c r="I407" s="76"/>
      <c r="J407" s="76"/>
    </row>
    <row r="408" spans="1:14" ht="15" customHeight="1" x14ac:dyDescent="0.25">
      <c r="A408" s="84" t="s">
        <v>14</v>
      </c>
      <c r="B408" s="85"/>
      <c r="C408" s="1">
        <f t="shared" si="69"/>
        <v>0</v>
      </c>
      <c r="D408" s="1">
        <v>0</v>
      </c>
      <c r="E408" s="1">
        <v>0</v>
      </c>
      <c r="F408" s="1">
        <v>0</v>
      </c>
      <c r="G408" s="82"/>
      <c r="H408" s="82"/>
      <c r="I408" s="76"/>
      <c r="J408" s="76"/>
      <c r="N408" s="10"/>
    </row>
    <row r="409" spans="1:14" ht="15" customHeight="1" x14ac:dyDescent="0.25">
      <c r="A409" s="84" t="s">
        <v>15</v>
      </c>
      <c r="B409" s="85"/>
      <c r="C409" s="1">
        <f t="shared" si="69"/>
        <v>0</v>
      </c>
      <c r="D409" s="1">
        <v>0</v>
      </c>
      <c r="E409" s="1">
        <v>0</v>
      </c>
      <c r="F409" s="1">
        <v>0</v>
      </c>
      <c r="G409" s="82"/>
      <c r="H409" s="82"/>
      <c r="I409" s="76"/>
      <c r="J409" s="76"/>
    </row>
    <row r="410" spans="1:14" ht="15" customHeight="1" x14ac:dyDescent="0.25">
      <c r="A410" s="84" t="s">
        <v>16</v>
      </c>
      <c r="B410" s="85"/>
      <c r="C410" s="1">
        <f t="shared" si="69"/>
        <v>0</v>
      </c>
      <c r="D410" s="1">
        <v>0</v>
      </c>
      <c r="E410" s="1">
        <v>0</v>
      </c>
      <c r="F410" s="1">
        <v>0</v>
      </c>
      <c r="G410" s="82"/>
      <c r="H410" s="82"/>
      <c r="I410" s="76"/>
      <c r="J410" s="76"/>
    </row>
    <row r="411" spans="1:14" ht="15" customHeight="1" x14ac:dyDescent="0.25">
      <c r="A411" s="84" t="s">
        <v>17</v>
      </c>
      <c r="B411" s="85"/>
      <c r="C411" s="1">
        <f t="shared" si="69"/>
        <v>0</v>
      </c>
      <c r="D411" s="1">
        <v>0</v>
      </c>
      <c r="E411" s="1">
        <v>0</v>
      </c>
      <c r="F411" s="1">
        <v>0</v>
      </c>
      <c r="G411" s="82"/>
      <c r="H411" s="82"/>
      <c r="I411" s="76"/>
      <c r="J411" s="76"/>
    </row>
    <row r="412" spans="1:14" x14ac:dyDescent="0.25">
      <c r="A412" s="49"/>
      <c r="B412" s="49" t="s">
        <v>45</v>
      </c>
      <c r="C412" s="1">
        <f t="shared" si="69"/>
        <v>0</v>
      </c>
      <c r="D412" s="1">
        <f t="shared" ref="D412:F413" si="70">D406</f>
        <v>0</v>
      </c>
      <c r="E412" s="1">
        <f t="shared" si="70"/>
        <v>0</v>
      </c>
      <c r="F412" s="1">
        <f t="shared" si="70"/>
        <v>0</v>
      </c>
      <c r="G412" s="82"/>
      <c r="H412" s="82"/>
      <c r="I412" s="76"/>
      <c r="J412" s="76"/>
    </row>
    <row r="413" spans="1:14" x14ac:dyDescent="0.25">
      <c r="A413" s="49"/>
      <c r="B413" s="49" t="s">
        <v>28</v>
      </c>
      <c r="C413" s="1">
        <f t="shared" si="69"/>
        <v>150000</v>
      </c>
      <c r="D413" s="1">
        <f t="shared" si="70"/>
        <v>50000</v>
      </c>
      <c r="E413" s="1">
        <f t="shared" si="70"/>
        <v>50000</v>
      </c>
      <c r="F413" s="1">
        <f t="shared" si="70"/>
        <v>50000</v>
      </c>
      <c r="G413" s="83"/>
      <c r="H413" s="83"/>
      <c r="I413" s="77"/>
      <c r="J413" s="77"/>
    </row>
    <row r="414" spans="1:14" ht="28.5" customHeight="1" x14ac:dyDescent="0.25">
      <c r="A414" s="48" t="s">
        <v>359</v>
      </c>
      <c r="B414" s="51" t="s">
        <v>287</v>
      </c>
      <c r="C414" s="1"/>
      <c r="D414" s="1"/>
      <c r="E414" s="1"/>
      <c r="F414" s="1"/>
      <c r="G414" s="81" t="s">
        <v>330</v>
      </c>
      <c r="H414" s="81" t="s">
        <v>105</v>
      </c>
      <c r="I414" s="75" t="s">
        <v>342</v>
      </c>
      <c r="J414" s="75" t="s">
        <v>361</v>
      </c>
    </row>
    <row r="415" spans="1:14" x14ac:dyDescent="0.25">
      <c r="A415" s="84" t="s">
        <v>20</v>
      </c>
      <c r="B415" s="85"/>
      <c r="C415" s="3">
        <f>SUM(C416:C421)</f>
        <v>220000</v>
      </c>
      <c r="D415" s="3">
        <f>SUM(D416:D421)</f>
        <v>80000</v>
      </c>
      <c r="E415" s="3">
        <f>SUM(E416:E421)</f>
        <v>70000</v>
      </c>
      <c r="F415" s="3">
        <f>SUM(F416:F421)</f>
        <v>70000</v>
      </c>
      <c r="G415" s="82"/>
      <c r="H415" s="82"/>
      <c r="I415" s="76"/>
      <c r="J415" s="76"/>
    </row>
    <row r="416" spans="1:14" ht="15" customHeight="1" x14ac:dyDescent="0.25">
      <c r="A416" s="84" t="s">
        <v>9</v>
      </c>
      <c r="B416" s="85"/>
      <c r="C416" s="1">
        <f>D416+E416+F416</f>
        <v>0</v>
      </c>
      <c r="D416" s="1">
        <v>0</v>
      </c>
      <c r="E416" s="1">
        <v>0</v>
      </c>
      <c r="F416" s="1">
        <v>0</v>
      </c>
      <c r="G416" s="82"/>
      <c r="H416" s="82"/>
      <c r="I416" s="76"/>
      <c r="J416" s="76"/>
    </row>
    <row r="417" spans="1:10" ht="15" customHeight="1" x14ac:dyDescent="0.25">
      <c r="A417" s="84" t="s">
        <v>21</v>
      </c>
      <c r="B417" s="85"/>
      <c r="C417" s="1">
        <f t="shared" ref="C417:C423" si="71">D417+E417+F417</f>
        <v>220000</v>
      </c>
      <c r="D417" s="1">
        <v>80000</v>
      </c>
      <c r="E417" s="1">
        <v>70000</v>
      </c>
      <c r="F417" s="1">
        <v>70000</v>
      </c>
      <c r="G417" s="82"/>
      <c r="H417" s="82"/>
      <c r="I417" s="76"/>
      <c r="J417" s="76"/>
    </row>
    <row r="418" spans="1:10" ht="15" customHeight="1" x14ac:dyDescent="0.25">
      <c r="A418" s="84" t="s">
        <v>14</v>
      </c>
      <c r="B418" s="85"/>
      <c r="C418" s="1">
        <f t="shared" si="71"/>
        <v>0</v>
      </c>
      <c r="D418" s="1">
        <v>0</v>
      </c>
      <c r="E418" s="1">
        <v>0</v>
      </c>
      <c r="F418" s="1">
        <v>0</v>
      </c>
      <c r="G418" s="82"/>
      <c r="H418" s="82"/>
      <c r="I418" s="76"/>
      <c r="J418" s="76"/>
    </row>
    <row r="419" spans="1:10" ht="15" customHeight="1" x14ac:dyDescent="0.25">
      <c r="A419" s="84" t="s">
        <v>15</v>
      </c>
      <c r="B419" s="85"/>
      <c r="C419" s="1">
        <f t="shared" si="71"/>
        <v>0</v>
      </c>
      <c r="D419" s="1">
        <v>0</v>
      </c>
      <c r="E419" s="1">
        <v>0</v>
      </c>
      <c r="F419" s="1">
        <v>0</v>
      </c>
      <c r="G419" s="82"/>
      <c r="H419" s="82"/>
      <c r="I419" s="76"/>
      <c r="J419" s="76"/>
    </row>
    <row r="420" spans="1:10" ht="15" customHeight="1" x14ac:dyDescent="0.25">
      <c r="A420" s="84" t="s">
        <v>16</v>
      </c>
      <c r="B420" s="85"/>
      <c r="C420" s="1">
        <f t="shared" si="71"/>
        <v>0</v>
      </c>
      <c r="D420" s="1">
        <v>0</v>
      </c>
      <c r="E420" s="1">
        <v>0</v>
      </c>
      <c r="F420" s="1">
        <v>0</v>
      </c>
      <c r="G420" s="82"/>
      <c r="H420" s="82"/>
      <c r="I420" s="76"/>
      <c r="J420" s="76"/>
    </row>
    <row r="421" spans="1:10" ht="15" customHeight="1" x14ac:dyDescent="0.25">
      <c r="A421" s="84" t="s">
        <v>17</v>
      </c>
      <c r="B421" s="85"/>
      <c r="C421" s="1">
        <f t="shared" si="71"/>
        <v>0</v>
      </c>
      <c r="D421" s="1">
        <v>0</v>
      </c>
      <c r="E421" s="1">
        <v>0</v>
      </c>
      <c r="F421" s="1">
        <v>0</v>
      </c>
      <c r="G421" s="82"/>
      <c r="H421" s="82"/>
      <c r="I421" s="76"/>
      <c r="J421" s="76"/>
    </row>
    <row r="422" spans="1:10" x14ac:dyDescent="0.25">
      <c r="A422" s="49"/>
      <c r="B422" s="49" t="s">
        <v>45</v>
      </c>
      <c r="C422" s="1">
        <f t="shared" si="71"/>
        <v>0</v>
      </c>
      <c r="D422" s="1">
        <f t="shared" ref="D422:F423" si="72">D416</f>
        <v>0</v>
      </c>
      <c r="E422" s="1">
        <f t="shared" si="72"/>
        <v>0</v>
      </c>
      <c r="F422" s="1">
        <f t="shared" si="72"/>
        <v>0</v>
      </c>
      <c r="G422" s="82"/>
      <c r="H422" s="82"/>
      <c r="I422" s="76"/>
      <c r="J422" s="76"/>
    </row>
    <row r="423" spans="1:10" x14ac:dyDescent="0.25">
      <c r="A423" s="49"/>
      <c r="B423" s="49" t="s">
        <v>28</v>
      </c>
      <c r="C423" s="1">
        <f t="shared" si="71"/>
        <v>220000</v>
      </c>
      <c r="D423" s="1">
        <f t="shared" si="72"/>
        <v>80000</v>
      </c>
      <c r="E423" s="1">
        <f t="shared" si="72"/>
        <v>70000</v>
      </c>
      <c r="F423" s="1">
        <f t="shared" si="72"/>
        <v>70000</v>
      </c>
      <c r="G423" s="83"/>
      <c r="H423" s="83"/>
      <c r="I423" s="77"/>
      <c r="J423" s="77"/>
    </row>
    <row r="424" spans="1:10" ht="56.25" x14ac:dyDescent="0.25">
      <c r="A424" s="63" t="s">
        <v>360</v>
      </c>
      <c r="B424" s="66" t="s">
        <v>362</v>
      </c>
      <c r="C424" s="1"/>
      <c r="D424" s="1"/>
      <c r="E424" s="1"/>
      <c r="F424" s="1"/>
      <c r="G424" s="81" t="s">
        <v>330</v>
      </c>
      <c r="H424" s="81" t="s">
        <v>105</v>
      </c>
      <c r="I424" s="75" t="s">
        <v>342</v>
      </c>
      <c r="J424" s="75" t="s">
        <v>361</v>
      </c>
    </row>
    <row r="425" spans="1:10" x14ac:dyDescent="0.25">
      <c r="A425" s="84" t="s">
        <v>20</v>
      </c>
      <c r="B425" s="85"/>
      <c r="C425" s="3">
        <f>SUM(C426:C431)</f>
        <v>108576.52632</v>
      </c>
      <c r="D425" s="3">
        <f>SUM(D426:D431)</f>
        <v>36534</v>
      </c>
      <c r="E425" s="3">
        <f>SUM(E426:E431)</f>
        <v>36021.263159999995</v>
      </c>
      <c r="F425" s="3">
        <f>SUM(F426:F431)</f>
        <v>36021.263159999995</v>
      </c>
      <c r="G425" s="82"/>
      <c r="H425" s="82"/>
      <c r="I425" s="76"/>
      <c r="J425" s="76"/>
    </row>
    <row r="426" spans="1:10" ht="15" customHeight="1" x14ac:dyDescent="0.25">
      <c r="A426" s="84" t="s">
        <v>9</v>
      </c>
      <c r="B426" s="85"/>
      <c r="C426" s="1">
        <f>D426+E426+F426</f>
        <v>103147.7</v>
      </c>
      <c r="D426" s="1">
        <v>34707.300000000003</v>
      </c>
      <c r="E426" s="1">
        <v>34220.199999999997</v>
      </c>
      <c r="F426" s="1">
        <v>34220.199999999997</v>
      </c>
      <c r="G426" s="82"/>
      <c r="H426" s="82"/>
      <c r="I426" s="76"/>
      <c r="J426" s="76"/>
    </row>
    <row r="427" spans="1:10" ht="15" customHeight="1" x14ac:dyDescent="0.25">
      <c r="A427" s="84" t="s">
        <v>21</v>
      </c>
      <c r="B427" s="85"/>
      <c r="C427" s="1">
        <f t="shared" ref="C427:C433" si="73">D427+E427+F427</f>
        <v>5428.8263200000001</v>
      </c>
      <c r="D427" s="1">
        <v>1826.7</v>
      </c>
      <c r="E427" s="1">
        <v>1801.0631599999999</v>
      </c>
      <c r="F427" s="1">
        <v>1801.0631599999999</v>
      </c>
      <c r="G427" s="82"/>
      <c r="H427" s="82"/>
      <c r="I427" s="76"/>
      <c r="J427" s="76"/>
    </row>
    <row r="428" spans="1:10" ht="15" customHeight="1" x14ac:dyDescent="0.25">
      <c r="A428" s="84" t="s">
        <v>14</v>
      </c>
      <c r="B428" s="85"/>
      <c r="C428" s="1">
        <f t="shared" si="73"/>
        <v>0</v>
      </c>
      <c r="D428" s="1">
        <v>0</v>
      </c>
      <c r="E428" s="1">
        <v>0</v>
      </c>
      <c r="F428" s="1">
        <v>0</v>
      </c>
      <c r="G428" s="82"/>
      <c r="H428" s="82"/>
      <c r="I428" s="76"/>
      <c r="J428" s="76"/>
    </row>
    <row r="429" spans="1:10" ht="15" customHeight="1" x14ac:dyDescent="0.25">
      <c r="A429" s="84" t="s">
        <v>15</v>
      </c>
      <c r="B429" s="85"/>
      <c r="C429" s="1">
        <f t="shared" si="73"/>
        <v>0</v>
      </c>
      <c r="D429" s="1">
        <v>0</v>
      </c>
      <c r="E429" s="1">
        <v>0</v>
      </c>
      <c r="F429" s="1">
        <v>0</v>
      </c>
      <c r="G429" s="82"/>
      <c r="H429" s="82"/>
      <c r="I429" s="76"/>
      <c r="J429" s="76"/>
    </row>
    <row r="430" spans="1:10" ht="15" customHeight="1" x14ac:dyDescent="0.25">
      <c r="A430" s="84" t="s">
        <v>16</v>
      </c>
      <c r="B430" s="85"/>
      <c r="C430" s="1">
        <f t="shared" si="73"/>
        <v>0</v>
      </c>
      <c r="D430" s="1">
        <v>0</v>
      </c>
      <c r="E430" s="1">
        <v>0</v>
      </c>
      <c r="F430" s="1">
        <v>0</v>
      </c>
      <c r="G430" s="82"/>
      <c r="H430" s="82"/>
      <c r="I430" s="76"/>
      <c r="J430" s="76"/>
    </row>
    <row r="431" spans="1:10" ht="15" customHeight="1" x14ac:dyDescent="0.25">
      <c r="A431" s="84" t="s">
        <v>17</v>
      </c>
      <c r="B431" s="85"/>
      <c r="C431" s="1">
        <f t="shared" si="73"/>
        <v>0</v>
      </c>
      <c r="D431" s="1">
        <v>0</v>
      </c>
      <c r="E431" s="1">
        <v>0</v>
      </c>
      <c r="F431" s="1">
        <v>0</v>
      </c>
      <c r="G431" s="82"/>
      <c r="H431" s="82"/>
      <c r="I431" s="76"/>
      <c r="J431" s="76"/>
    </row>
    <row r="432" spans="1:10" x14ac:dyDescent="0.25">
      <c r="A432" s="64"/>
      <c r="B432" s="64" t="s">
        <v>45</v>
      </c>
      <c r="C432" s="1">
        <f t="shared" si="73"/>
        <v>103147.7</v>
      </c>
      <c r="D432" s="1">
        <f t="shared" ref="D432:F433" si="74">D426</f>
        <v>34707.300000000003</v>
      </c>
      <c r="E432" s="1">
        <f t="shared" si="74"/>
        <v>34220.199999999997</v>
      </c>
      <c r="F432" s="1">
        <f t="shared" si="74"/>
        <v>34220.199999999997</v>
      </c>
      <c r="G432" s="82"/>
      <c r="H432" s="82"/>
      <c r="I432" s="76"/>
      <c r="J432" s="76"/>
    </row>
    <row r="433" spans="1:10" x14ac:dyDescent="0.25">
      <c r="A433" s="64"/>
      <c r="B433" s="64" t="s">
        <v>28</v>
      </c>
      <c r="C433" s="1">
        <f t="shared" si="73"/>
        <v>5428.8263200000001</v>
      </c>
      <c r="D433" s="1">
        <f t="shared" si="74"/>
        <v>1826.7</v>
      </c>
      <c r="E433" s="1">
        <f t="shared" si="74"/>
        <v>1801.0631599999999</v>
      </c>
      <c r="F433" s="1">
        <f t="shared" si="74"/>
        <v>1801.0631599999999</v>
      </c>
      <c r="G433" s="83"/>
      <c r="H433" s="83"/>
      <c r="I433" s="77"/>
      <c r="J433" s="77"/>
    </row>
    <row r="434" spans="1:10" ht="67.5" x14ac:dyDescent="0.25">
      <c r="A434" s="48" t="s">
        <v>108</v>
      </c>
      <c r="B434" s="51" t="s">
        <v>363</v>
      </c>
      <c r="C434" s="1"/>
      <c r="D434" s="1"/>
      <c r="E434" s="1"/>
      <c r="F434" s="1"/>
      <c r="G434" s="81" t="s">
        <v>330</v>
      </c>
      <c r="H434" s="81" t="s">
        <v>109</v>
      </c>
      <c r="I434" s="75" t="s">
        <v>346</v>
      </c>
      <c r="J434" s="75" t="s">
        <v>361</v>
      </c>
    </row>
    <row r="435" spans="1:10" x14ac:dyDescent="0.25">
      <c r="A435" s="80" t="s">
        <v>20</v>
      </c>
      <c r="B435" s="80"/>
      <c r="C435" s="3">
        <f>SUM(C436:C441)</f>
        <v>31578.947370000002</v>
      </c>
      <c r="D435" s="3">
        <f>SUM(D436:D441)</f>
        <v>10526.315790000001</v>
      </c>
      <c r="E435" s="3">
        <f>SUM(E436:E441)</f>
        <v>10526.315790000001</v>
      </c>
      <c r="F435" s="3">
        <f>SUM(F436:F441)</f>
        <v>10526.315790000001</v>
      </c>
      <c r="G435" s="82"/>
      <c r="H435" s="82"/>
      <c r="I435" s="76"/>
      <c r="J435" s="76"/>
    </row>
    <row r="436" spans="1:10" x14ac:dyDescent="0.25">
      <c r="A436" s="80" t="s">
        <v>9</v>
      </c>
      <c r="B436" s="80"/>
      <c r="C436" s="1">
        <f>D436+E436+F436</f>
        <v>30000</v>
      </c>
      <c r="D436" s="1">
        <v>10000</v>
      </c>
      <c r="E436" s="1">
        <v>10000</v>
      </c>
      <c r="F436" s="1">
        <v>10000</v>
      </c>
      <c r="G436" s="82"/>
      <c r="H436" s="82"/>
      <c r="I436" s="76"/>
      <c r="J436" s="76"/>
    </row>
    <row r="437" spans="1:10" x14ac:dyDescent="0.25">
      <c r="A437" s="80" t="s">
        <v>21</v>
      </c>
      <c r="B437" s="80"/>
      <c r="C437" s="1">
        <f t="shared" ref="C437:C442" si="75">D437+E437+F437</f>
        <v>1578.9473699999999</v>
      </c>
      <c r="D437" s="1">
        <v>526.31578999999999</v>
      </c>
      <c r="E437" s="1">
        <v>526.31578999999999</v>
      </c>
      <c r="F437" s="1">
        <v>526.31578999999999</v>
      </c>
      <c r="G437" s="82"/>
      <c r="H437" s="82"/>
      <c r="I437" s="76"/>
      <c r="J437" s="76"/>
    </row>
    <row r="438" spans="1:10" x14ac:dyDescent="0.25">
      <c r="A438" s="80" t="s">
        <v>14</v>
      </c>
      <c r="B438" s="80"/>
      <c r="C438" s="1">
        <f t="shared" si="75"/>
        <v>0</v>
      </c>
      <c r="D438" s="1">
        <v>0</v>
      </c>
      <c r="E438" s="1">
        <v>0</v>
      </c>
      <c r="F438" s="1">
        <v>0</v>
      </c>
      <c r="G438" s="82"/>
      <c r="H438" s="82"/>
      <c r="I438" s="76"/>
      <c r="J438" s="76"/>
    </row>
    <row r="439" spans="1:10" x14ac:dyDescent="0.25">
      <c r="A439" s="80" t="s">
        <v>15</v>
      </c>
      <c r="B439" s="80"/>
      <c r="C439" s="1">
        <f t="shared" si="75"/>
        <v>0</v>
      </c>
      <c r="D439" s="1">
        <f t="shared" ref="D439:E441" si="76">D474</f>
        <v>0</v>
      </c>
      <c r="E439" s="1">
        <f t="shared" si="76"/>
        <v>0</v>
      </c>
      <c r="F439" s="1">
        <v>0</v>
      </c>
      <c r="G439" s="82"/>
      <c r="H439" s="82"/>
      <c r="I439" s="76"/>
      <c r="J439" s="76"/>
    </row>
    <row r="440" spans="1:10" x14ac:dyDescent="0.25">
      <c r="A440" s="80" t="s">
        <v>16</v>
      </c>
      <c r="B440" s="80"/>
      <c r="C440" s="1">
        <f t="shared" si="75"/>
        <v>0</v>
      </c>
      <c r="D440" s="1">
        <f t="shared" si="76"/>
        <v>0</v>
      </c>
      <c r="E440" s="1">
        <f t="shared" si="76"/>
        <v>0</v>
      </c>
      <c r="F440" s="1">
        <v>0</v>
      </c>
      <c r="G440" s="82"/>
      <c r="H440" s="82"/>
      <c r="I440" s="76"/>
      <c r="J440" s="76"/>
    </row>
    <row r="441" spans="1:10" x14ac:dyDescent="0.25">
      <c r="A441" s="80" t="s">
        <v>17</v>
      </c>
      <c r="B441" s="80"/>
      <c r="C441" s="1">
        <f t="shared" si="75"/>
        <v>0</v>
      </c>
      <c r="D441" s="1">
        <f t="shared" si="76"/>
        <v>0</v>
      </c>
      <c r="E441" s="1">
        <f t="shared" si="76"/>
        <v>0</v>
      </c>
      <c r="F441" s="1">
        <v>0</v>
      </c>
      <c r="G441" s="82"/>
      <c r="H441" s="82"/>
      <c r="I441" s="76"/>
      <c r="J441" s="76"/>
    </row>
    <row r="442" spans="1:10" x14ac:dyDescent="0.25">
      <c r="A442" s="59"/>
      <c r="B442" s="60" t="s">
        <v>28</v>
      </c>
      <c r="C442" s="1">
        <f t="shared" si="75"/>
        <v>1578.9473699999999</v>
      </c>
      <c r="D442" s="19">
        <f>D437</f>
        <v>526.31578999999999</v>
      </c>
      <c r="E442" s="19">
        <f>E437</f>
        <v>526.31578999999999</v>
      </c>
      <c r="F442" s="19">
        <f>F437</f>
        <v>526.31578999999999</v>
      </c>
      <c r="G442" s="83"/>
      <c r="H442" s="83"/>
      <c r="I442" s="77"/>
      <c r="J442" s="77"/>
    </row>
    <row r="443" spans="1:10" ht="45" x14ac:dyDescent="0.25">
      <c r="A443" s="63" t="s">
        <v>364</v>
      </c>
      <c r="B443" s="66" t="s">
        <v>365</v>
      </c>
      <c r="C443" s="1"/>
      <c r="D443" s="1"/>
      <c r="E443" s="1"/>
      <c r="F443" s="1"/>
      <c r="G443" s="81" t="s">
        <v>330</v>
      </c>
      <c r="H443" s="81" t="s">
        <v>109</v>
      </c>
      <c r="I443" s="75" t="s">
        <v>346</v>
      </c>
      <c r="J443" s="75" t="s">
        <v>361</v>
      </c>
    </row>
    <row r="444" spans="1:10" x14ac:dyDescent="0.25">
      <c r="A444" s="80" t="s">
        <v>20</v>
      </c>
      <c r="B444" s="80"/>
      <c r="C444" s="3">
        <f>SUM(C445:C450)</f>
        <v>33856.842109999998</v>
      </c>
      <c r="D444" s="3">
        <f>SUM(D445:D450)</f>
        <v>4618.9473699999999</v>
      </c>
      <c r="E444" s="3">
        <f>SUM(E445:E450)</f>
        <v>24618.947370000002</v>
      </c>
      <c r="F444" s="3">
        <f>SUM(F445:F450)</f>
        <v>4618.9473699999999</v>
      </c>
      <c r="G444" s="82"/>
      <c r="H444" s="82"/>
      <c r="I444" s="76"/>
      <c r="J444" s="76"/>
    </row>
    <row r="445" spans="1:10" x14ac:dyDescent="0.25">
      <c r="A445" s="80" t="s">
        <v>9</v>
      </c>
      <c r="B445" s="80"/>
      <c r="C445" s="1">
        <f>D445+E445+F445</f>
        <v>13164</v>
      </c>
      <c r="D445" s="1">
        <v>4388</v>
      </c>
      <c r="E445" s="1">
        <v>4388</v>
      </c>
      <c r="F445" s="1">
        <v>4388</v>
      </c>
      <c r="G445" s="82"/>
      <c r="H445" s="82"/>
      <c r="I445" s="76"/>
      <c r="J445" s="76"/>
    </row>
    <row r="446" spans="1:10" x14ac:dyDescent="0.25">
      <c r="A446" s="80" t="s">
        <v>21</v>
      </c>
      <c r="B446" s="80"/>
      <c r="C446" s="1">
        <f t="shared" ref="C446:C451" si="77">D446+E446+F446</f>
        <v>692.84211000000005</v>
      </c>
      <c r="D446" s="1">
        <v>230.94737000000001</v>
      </c>
      <c r="E446" s="1">
        <v>230.94737000000001</v>
      </c>
      <c r="F446" s="1">
        <v>230.94737000000001</v>
      </c>
      <c r="G446" s="82"/>
      <c r="H446" s="82"/>
      <c r="I446" s="76"/>
      <c r="J446" s="76"/>
    </row>
    <row r="447" spans="1:10" x14ac:dyDescent="0.25">
      <c r="A447" s="80" t="s">
        <v>14</v>
      </c>
      <c r="B447" s="80"/>
      <c r="C447" s="1">
        <f t="shared" si="77"/>
        <v>0</v>
      </c>
      <c r="D447" s="1">
        <v>0</v>
      </c>
      <c r="E447" s="1">
        <v>0</v>
      </c>
      <c r="F447" s="1">
        <v>0</v>
      </c>
      <c r="G447" s="82"/>
      <c r="H447" s="82"/>
      <c r="I447" s="76"/>
      <c r="J447" s="76"/>
    </row>
    <row r="448" spans="1:10" x14ac:dyDescent="0.25">
      <c r="A448" s="80" t="s">
        <v>15</v>
      </c>
      <c r="B448" s="80"/>
      <c r="C448" s="1">
        <f t="shared" si="77"/>
        <v>0</v>
      </c>
      <c r="D448" s="1">
        <f t="shared" ref="D448:E448" si="78">D483</f>
        <v>0</v>
      </c>
      <c r="E448" s="1">
        <f t="shared" si="78"/>
        <v>0</v>
      </c>
      <c r="F448" s="1">
        <v>0</v>
      </c>
      <c r="G448" s="82"/>
      <c r="H448" s="82"/>
      <c r="I448" s="76"/>
      <c r="J448" s="76"/>
    </row>
    <row r="449" spans="1:10" x14ac:dyDescent="0.25">
      <c r="A449" s="80" t="s">
        <v>16</v>
      </c>
      <c r="B449" s="80"/>
      <c r="C449" s="1">
        <f t="shared" si="77"/>
        <v>0</v>
      </c>
      <c r="D449" s="1">
        <f t="shared" ref="D449:E449" si="79">D484</f>
        <v>0</v>
      </c>
      <c r="E449" s="1">
        <f t="shared" si="79"/>
        <v>0</v>
      </c>
      <c r="F449" s="1">
        <v>0</v>
      </c>
      <c r="G449" s="82"/>
      <c r="H449" s="82"/>
      <c r="I449" s="76"/>
      <c r="J449" s="76"/>
    </row>
    <row r="450" spans="1:10" x14ac:dyDescent="0.25">
      <c r="A450" s="80" t="s">
        <v>17</v>
      </c>
      <c r="B450" s="80"/>
      <c r="C450" s="1">
        <f t="shared" si="77"/>
        <v>20000</v>
      </c>
      <c r="D450" s="1">
        <v>0</v>
      </c>
      <c r="E450" s="1">
        <f>E485</f>
        <v>20000</v>
      </c>
      <c r="F450" s="1">
        <v>0</v>
      </c>
      <c r="G450" s="82"/>
      <c r="H450" s="82"/>
      <c r="I450" s="76"/>
      <c r="J450" s="76"/>
    </row>
    <row r="451" spans="1:10" x14ac:dyDescent="0.25">
      <c r="A451" s="64"/>
      <c r="B451" s="65" t="s">
        <v>28</v>
      </c>
      <c r="C451" s="1">
        <f t="shared" si="77"/>
        <v>692.84211000000005</v>
      </c>
      <c r="D451" s="19">
        <f>D446</f>
        <v>230.94737000000001</v>
      </c>
      <c r="E451" s="19">
        <f>E446</f>
        <v>230.94737000000001</v>
      </c>
      <c r="F451" s="19">
        <f>F446</f>
        <v>230.94737000000001</v>
      </c>
      <c r="G451" s="83"/>
      <c r="H451" s="83"/>
      <c r="I451" s="77"/>
      <c r="J451" s="77"/>
    </row>
    <row r="452" spans="1:10" ht="56.25" x14ac:dyDescent="0.25">
      <c r="A452" s="63" t="s">
        <v>366</v>
      </c>
      <c r="B452" s="66" t="s">
        <v>367</v>
      </c>
      <c r="C452" s="1"/>
      <c r="D452" s="1"/>
      <c r="E452" s="1"/>
      <c r="F452" s="1"/>
      <c r="G452" s="81" t="s">
        <v>330</v>
      </c>
      <c r="H452" s="81" t="s">
        <v>109</v>
      </c>
      <c r="I452" s="75" t="s">
        <v>346</v>
      </c>
      <c r="J452" s="75" t="s">
        <v>361</v>
      </c>
    </row>
    <row r="453" spans="1:10" x14ac:dyDescent="0.25">
      <c r="A453" s="80" t="s">
        <v>20</v>
      </c>
      <c r="B453" s="80"/>
      <c r="C453" s="3">
        <f>SUM(C454:C459)</f>
        <v>12000</v>
      </c>
      <c r="D453" s="3">
        <f>SUM(D454:D459)</f>
        <v>4000</v>
      </c>
      <c r="E453" s="3">
        <f>SUM(E454:E459)</f>
        <v>4000</v>
      </c>
      <c r="F453" s="3">
        <f>SUM(F454:F459)</f>
        <v>4000</v>
      </c>
      <c r="G453" s="82"/>
      <c r="H453" s="82"/>
      <c r="I453" s="76"/>
      <c r="J453" s="76"/>
    </row>
    <row r="454" spans="1:10" x14ac:dyDescent="0.25">
      <c r="A454" s="80" t="s">
        <v>9</v>
      </c>
      <c r="B454" s="80"/>
      <c r="C454" s="1">
        <f>D454+E454+F454</f>
        <v>11400</v>
      </c>
      <c r="D454" s="1">
        <v>3800</v>
      </c>
      <c r="E454" s="1">
        <v>3800</v>
      </c>
      <c r="F454" s="1">
        <v>3800</v>
      </c>
      <c r="G454" s="82"/>
      <c r="H454" s="82"/>
      <c r="I454" s="76"/>
      <c r="J454" s="76"/>
    </row>
    <row r="455" spans="1:10" x14ac:dyDescent="0.25">
      <c r="A455" s="80" t="s">
        <v>21</v>
      </c>
      <c r="B455" s="80"/>
      <c r="C455" s="1">
        <f t="shared" ref="C455:C460" si="80">D455+E455+F455</f>
        <v>600</v>
      </c>
      <c r="D455" s="1">
        <v>200</v>
      </c>
      <c r="E455" s="1">
        <v>200</v>
      </c>
      <c r="F455" s="1">
        <v>200</v>
      </c>
      <c r="G455" s="82"/>
      <c r="H455" s="82"/>
      <c r="I455" s="76"/>
      <c r="J455" s="76"/>
    </row>
    <row r="456" spans="1:10" x14ac:dyDescent="0.25">
      <c r="A456" s="80" t="s">
        <v>14</v>
      </c>
      <c r="B456" s="80"/>
      <c r="C456" s="1">
        <f t="shared" si="80"/>
        <v>0</v>
      </c>
      <c r="D456" s="1">
        <v>0</v>
      </c>
      <c r="E456" s="1">
        <v>0</v>
      </c>
      <c r="F456" s="1">
        <v>0</v>
      </c>
      <c r="G456" s="82"/>
      <c r="H456" s="82"/>
      <c r="I456" s="76"/>
      <c r="J456" s="76"/>
    </row>
    <row r="457" spans="1:10" x14ac:dyDescent="0.25">
      <c r="A457" s="80" t="s">
        <v>15</v>
      </c>
      <c r="B457" s="80"/>
      <c r="C457" s="1">
        <f t="shared" si="80"/>
        <v>0</v>
      </c>
      <c r="D457" s="1">
        <f t="shared" ref="D457:E457" si="81">D492</f>
        <v>0</v>
      </c>
      <c r="E457" s="1">
        <f t="shared" si="81"/>
        <v>0</v>
      </c>
      <c r="F457" s="1">
        <v>0</v>
      </c>
      <c r="G457" s="82"/>
      <c r="H457" s="82"/>
      <c r="I457" s="76"/>
      <c r="J457" s="76"/>
    </row>
    <row r="458" spans="1:10" x14ac:dyDescent="0.25">
      <c r="A458" s="80" t="s">
        <v>16</v>
      </c>
      <c r="B458" s="80"/>
      <c r="C458" s="1">
        <f t="shared" si="80"/>
        <v>0</v>
      </c>
      <c r="D458" s="1">
        <f t="shared" ref="D458:E458" si="82">D493</f>
        <v>0</v>
      </c>
      <c r="E458" s="1">
        <f t="shared" si="82"/>
        <v>0</v>
      </c>
      <c r="F458" s="1">
        <v>0</v>
      </c>
      <c r="G458" s="82"/>
      <c r="H458" s="82"/>
      <c r="I458" s="76"/>
      <c r="J458" s="76"/>
    </row>
    <row r="459" spans="1:10" x14ac:dyDescent="0.25">
      <c r="A459" s="80" t="s">
        <v>17</v>
      </c>
      <c r="B459" s="80"/>
      <c r="C459" s="1">
        <f t="shared" si="80"/>
        <v>0</v>
      </c>
      <c r="D459" s="1">
        <v>0</v>
      </c>
      <c r="E459" s="1">
        <f>E494</f>
        <v>0</v>
      </c>
      <c r="F459" s="1">
        <v>0</v>
      </c>
      <c r="G459" s="82"/>
      <c r="H459" s="82"/>
      <c r="I459" s="76"/>
      <c r="J459" s="76"/>
    </row>
    <row r="460" spans="1:10" x14ac:dyDescent="0.25">
      <c r="A460" s="64"/>
      <c r="B460" s="65" t="s">
        <v>28</v>
      </c>
      <c r="C460" s="1">
        <f t="shared" si="80"/>
        <v>600</v>
      </c>
      <c r="D460" s="19">
        <f>D455</f>
        <v>200</v>
      </c>
      <c r="E460" s="19">
        <f>E455</f>
        <v>200</v>
      </c>
      <c r="F460" s="19">
        <f>F455</f>
        <v>200</v>
      </c>
      <c r="G460" s="83"/>
      <c r="H460" s="83"/>
      <c r="I460" s="77"/>
      <c r="J460" s="77"/>
    </row>
    <row r="461" spans="1:10" x14ac:dyDescent="0.25">
      <c r="A461" s="5" t="s">
        <v>110</v>
      </c>
      <c r="B461" s="89" t="s">
        <v>111</v>
      </c>
      <c r="C461" s="90"/>
      <c r="D461" s="90"/>
      <c r="E461" s="90"/>
      <c r="F461" s="90"/>
      <c r="G461" s="90"/>
      <c r="H461" s="90"/>
      <c r="I461" s="90"/>
      <c r="J461" s="91"/>
    </row>
    <row r="462" spans="1:10" x14ac:dyDescent="0.25">
      <c r="A462" s="84" t="s">
        <v>20</v>
      </c>
      <c r="B462" s="85"/>
      <c r="C462" s="17">
        <f>SUM(C463:C468)</f>
        <v>65289.500950000001</v>
      </c>
      <c r="D462" s="17">
        <f>SUM(D463:D468)</f>
        <v>27289.500950000001</v>
      </c>
      <c r="E462" s="17">
        <f>SUM(E463:E468)</f>
        <v>24000</v>
      </c>
      <c r="F462" s="17">
        <f>SUM(F463:F468)</f>
        <v>14000</v>
      </c>
      <c r="G462" s="102"/>
      <c r="H462" s="102"/>
      <c r="I462" s="102"/>
      <c r="J462" s="102"/>
    </row>
    <row r="463" spans="1:10" x14ac:dyDescent="0.25">
      <c r="A463" s="84" t="s">
        <v>9</v>
      </c>
      <c r="B463" s="85"/>
      <c r="C463" s="17">
        <f t="shared" ref="C463:C468" si="83">D463+E463+F463</f>
        <v>0</v>
      </c>
      <c r="D463" s="17">
        <f t="shared" ref="D463:F465" si="84">D471+D533</f>
        <v>0</v>
      </c>
      <c r="E463" s="17">
        <f t="shared" si="84"/>
        <v>0</v>
      </c>
      <c r="F463" s="17">
        <f t="shared" si="84"/>
        <v>0</v>
      </c>
      <c r="G463" s="103"/>
      <c r="H463" s="103"/>
      <c r="I463" s="103"/>
      <c r="J463" s="103"/>
    </row>
    <row r="464" spans="1:10" x14ac:dyDescent="0.25">
      <c r="A464" s="84" t="s">
        <v>21</v>
      </c>
      <c r="B464" s="85"/>
      <c r="C464" s="17">
        <f t="shared" si="83"/>
        <v>65289.500950000001</v>
      </c>
      <c r="D464" s="17">
        <f t="shared" si="84"/>
        <v>27289.500950000001</v>
      </c>
      <c r="E464" s="17">
        <f t="shared" si="84"/>
        <v>24000</v>
      </c>
      <c r="F464" s="17">
        <f t="shared" si="84"/>
        <v>14000</v>
      </c>
      <c r="G464" s="103"/>
      <c r="H464" s="103"/>
      <c r="I464" s="103"/>
      <c r="J464" s="103"/>
    </row>
    <row r="465" spans="1:10" x14ac:dyDescent="0.25">
      <c r="A465" s="84" t="s">
        <v>14</v>
      </c>
      <c r="B465" s="85"/>
      <c r="C465" s="17">
        <f t="shared" si="83"/>
        <v>0</v>
      </c>
      <c r="D465" s="17">
        <f t="shared" si="84"/>
        <v>0</v>
      </c>
      <c r="E465" s="17">
        <f t="shared" si="84"/>
        <v>0</v>
      </c>
      <c r="F465" s="17">
        <f t="shared" si="84"/>
        <v>0</v>
      </c>
      <c r="G465" s="103"/>
      <c r="H465" s="103"/>
      <c r="I465" s="103"/>
      <c r="J465" s="103"/>
    </row>
    <row r="466" spans="1:10" x14ac:dyDescent="0.25">
      <c r="A466" s="84" t="s">
        <v>15</v>
      </c>
      <c r="B466" s="85"/>
      <c r="C466" s="17">
        <f t="shared" si="83"/>
        <v>0</v>
      </c>
      <c r="D466" s="17">
        <f t="shared" ref="D466:E468" si="85">D474+D536</f>
        <v>0</v>
      </c>
      <c r="E466" s="17">
        <f t="shared" si="85"/>
        <v>0</v>
      </c>
      <c r="F466" s="17">
        <f>F474+F536</f>
        <v>0</v>
      </c>
      <c r="G466" s="103"/>
      <c r="H466" s="103"/>
      <c r="I466" s="103"/>
      <c r="J466" s="103"/>
    </row>
    <row r="467" spans="1:10" x14ac:dyDescent="0.25">
      <c r="A467" s="84" t="s">
        <v>16</v>
      </c>
      <c r="B467" s="85"/>
      <c r="C467" s="17">
        <f t="shared" si="83"/>
        <v>0</v>
      </c>
      <c r="D467" s="17">
        <f t="shared" si="85"/>
        <v>0</v>
      </c>
      <c r="E467" s="17">
        <f t="shared" si="85"/>
        <v>0</v>
      </c>
      <c r="F467" s="17">
        <f>F475+F537</f>
        <v>0</v>
      </c>
      <c r="G467" s="103"/>
      <c r="H467" s="103"/>
      <c r="I467" s="103"/>
      <c r="J467" s="103"/>
    </row>
    <row r="468" spans="1:10" x14ac:dyDescent="0.25">
      <c r="A468" s="84" t="s">
        <v>17</v>
      </c>
      <c r="B468" s="85"/>
      <c r="C468" s="17">
        <f t="shared" si="83"/>
        <v>0</v>
      </c>
      <c r="D468" s="17">
        <f t="shared" si="85"/>
        <v>0</v>
      </c>
      <c r="E468" s="17">
        <f t="shared" si="85"/>
        <v>0</v>
      </c>
      <c r="F468" s="17">
        <f>F476+F538</f>
        <v>0</v>
      </c>
      <c r="G468" s="104"/>
      <c r="H468" s="104"/>
      <c r="I468" s="104"/>
      <c r="J468" s="104"/>
    </row>
    <row r="469" spans="1:10" ht="33.75" x14ac:dyDescent="0.25">
      <c r="A469" s="48" t="s">
        <v>112</v>
      </c>
      <c r="B469" s="28" t="s">
        <v>113</v>
      </c>
      <c r="C469" s="6"/>
      <c r="D469" s="6"/>
      <c r="E469" s="6"/>
      <c r="F469" s="6"/>
      <c r="G469" s="78" t="s">
        <v>114</v>
      </c>
      <c r="H469" s="78" t="s">
        <v>115</v>
      </c>
      <c r="I469" s="79" t="s">
        <v>342</v>
      </c>
      <c r="J469" s="79" t="s">
        <v>347</v>
      </c>
    </row>
    <row r="470" spans="1:10" x14ac:dyDescent="0.25">
      <c r="A470" s="80" t="s">
        <v>20</v>
      </c>
      <c r="B470" s="80"/>
      <c r="C470" s="6">
        <f>C471+C472+C473+C474+C476</f>
        <v>62289.500950000001</v>
      </c>
      <c r="D470" s="6">
        <f>D471+D472+D473+D474+D476</f>
        <v>26289.500950000001</v>
      </c>
      <c r="E470" s="6">
        <f>E471+E472+E473+E474+E476</f>
        <v>23000</v>
      </c>
      <c r="F470" s="6">
        <f>F471+F472+F473+F474+F476</f>
        <v>13000</v>
      </c>
      <c r="G470" s="106"/>
      <c r="H470" s="78"/>
      <c r="I470" s="105"/>
      <c r="J470" s="105"/>
    </row>
    <row r="471" spans="1:10" x14ac:dyDescent="0.25">
      <c r="A471" s="80" t="s">
        <v>9</v>
      </c>
      <c r="B471" s="80"/>
      <c r="C471" s="6">
        <f t="shared" ref="C471:C476" si="86">D471+E471+F471</f>
        <v>0</v>
      </c>
      <c r="D471" s="6">
        <f>D479+D488+D497+D506</f>
        <v>0</v>
      </c>
      <c r="E471" s="6">
        <f>E479+E488+E497+E506</f>
        <v>0</v>
      </c>
      <c r="F471" s="6">
        <f>F479+F488+F497+F506</f>
        <v>0</v>
      </c>
      <c r="G471" s="106"/>
      <c r="H471" s="78"/>
      <c r="I471" s="105"/>
      <c r="J471" s="105"/>
    </row>
    <row r="472" spans="1:10" x14ac:dyDescent="0.25">
      <c r="A472" s="80" t="s">
        <v>21</v>
      </c>
      <c r="B472" s="80"/>
      <c r="C472" s="6">
        <f t="shared" si="86"/>
        <v>62289.500950000001</v>
      </c>
      <c r="D472" s="6">
        <f>D480+D489+D498+D507+D516+D525</f>
        <v>26289.500950000001</v>
      </c>
      <c r="E472" s="6">
        <f>E480+E489+E498+E507+E516+E525</f>
        <v>23000</v>
      </c>
      <c r="F472" s="6">
        <f>F480+F489+F498+F507+F516+F525</f>
        <v>13000</v>
      </c>
      <c r="G472" s="106"/>
      <c r="H472" s="78"/>
      <c r="I472" s="105"/>
      <c r="J472" s="105"/>
    </row>
    <row r="473" spans="1:10" x14ac:dyDescent="0.25">
      <c r="A473" s="80" t="s">
        <v>14</v>
      </c>
      <c r="B473" s="80"/>
      <c r="C473" s="6">
        <f t="shared" si="86"/>
        <v>0</v>
      </c>
      <c r="D473" s="6">
        <f t="shared" ref="D473:F476" si="87">D481+D490+D499+D508+D517+D526</f>
        <v>0</v>
      </c>
      <c r="E473" s="6">
        <f t="shared" si="87"/>
        <v>0</v>
      </c>
      <c r="F473" s="6">
        <f t="shared" si="87"/>
        <v>0</v>
      </c>
      <c r="G473" s="106"/>
      <c r="H473" s="78"/>
      <c r="I473" s="105"/>
      <c r="J473" s="105"/>
    </row>
    <row r="474" spans="1:10" x14ac:dyDescent="0.25">
      <c r="A474" s="80" t="s">
        <v>15</v>
      </c>
      <c r="B474" s="80"/>
      <c r="C474" s="6">
        <f t="shared" si="86"/>
        <v>0</v>
      </c>
      <c r="D474" s="6">
        <f t="shared" si="87"/>
        <v>0</v>
      </c>
      <c r="E474" s="6">
        <f t="shared" si="87"/>
        <v>0</v>
      </c>
      <c r="F474" s="6">
        <f t="shared" si="87"/>
        <v>0</v>
      </c>
      <c r="G474" s="106"/>
      <c r="H474" s="78"/>
      <c r="I474" s="105"/>
      <c r="J474" s="105"/>
    </row>
    <row r="475" spans="1:10" x14ac:dyDescent="0.25">
      <c r="A475" s="80" t="s">
        <v>16</v>
      </c>
      <c r="B475" s="80"/>
      <c r="C475" s="6">
        <f t="shared" si="86"/>
        <v>0</v>
      </c>
      <c r="D475" s="6">
        <f t="shared" si="87"/>
        <v>0</v>
      </c>
      <c r="E475" s="6">
        <f t="shared" si="87"/>
        <v>0</v>
      </c>
      <c r="F475" s="6">
        <f t="shared" si="87"/>
        <v>0</v>
      </c>
      <c r="G475" s="106"/>
      <c r="H475" s="78"/>
      <c r="I475" s="105"/>
      <c r="J475" s="105"/>
    </row>
    <row r="476" spans="1:10" x14ac:dyDescent="0.25">
      <c r="A476" s="80" t="s">
        <v>17</v>
      </c>
      <c r="B476" s="80"/>
      <c r="C476" s="6">
        <f t="shared" si="86"/>
        <v>0</v>
      </c>
      <c r="D476" s="6">
        <f t="shared" si="87"/>
        <v>0</v>
      </c>
      <c r="E476" s="6">
        <f t="shared" si="87"/>
        <v>0</v>
      </c>
      <c r="F476" s="6">
        <f t="shared" si="87"/>
        <v>0</v>
      </c>
      <c r="G476" s="106"/>
      <c r="H476" s="78"/>
      <c r="I476" s="105"/>
      <c r="J476" s="105"/>
    </row>
    <row r="477" spans="1:10" ht="22.5" x14ac:dyDescent="0.25">
      <c r="A477" s="48" t="s">
        <v>116</v>
      </c>
      <c r="B477" s="2" t="s">
        <v>117</v>
      </c>
      <c r="C477" s="6"/>
      <c r="D477" s="6"/>
      <c r="E477" s="6"/>
      <c r="F477" s="6"/>
      <c r="G477" s="78" t="s">
        <v>114</v>
      </c>
      <c r="H477" s="78" t="s">
        <v>118</v>
      </c>
      <c r="I477" s="79" t="s">
        <v>342</v>
      </c>
      <c r="J477" s="79" t="s">
        <v>347</v>
      </c>
    </row>
    <row r="478" spans="1:10" ht="12.75" customHeight="1" x14ac:dyDescent="0.25">
      <c r="A478" s="80" t="s">
        <v>20</v>
      </c>
      <c r="B478" s="80"/>
      <c r="C478" s="18">
        <f>SUM(C479:C484)</f>
        <v>53289.500950000001</v>
      </c>
      <c r="D478" s="18">
        <f>SUM(D479:D484)</f>
        <v>23289.500950000001</v>
      </c>
      <c r="E478" s="18">
        <f>SUM(E479:E484)</f>
        <v>20000</v>
      </c>
      <c r="F478" s="18">
        <f>SUM(F479:F484)</f>
        <v>10000</v>
      </c>
      <c r="G478" s="78"/>
      <c r="H478" s="78"/>
      <c r="I478" s="79"/>
      <c r="J478" s="79"/>
    </row>
    <row r="479" spans="1:10" ht="13.5" customHeight="1" x14ac:dyDescent="0.25">
      <c r="A479" s="80" t="s">
        <v>9</v>
      </c>
      <c r="B479" s="80"/>
      <c r="C479" s="18">
        <f>D479+E479+F479</f>
        <v>0</v>
      </c>
      <c r="D479" s="18">
        <v>0</v>
      </c>
      <c r="E479" s="18">
        <v>0</v>
      </c>
      <c r="F479" s="18">
        <v>0</v>
      </c>
      <c r="G479" s="78"/>
      <c r="H479" s="78"/>
      <c r="I479" s="79"/>
      <c r="J479" s="79"/>
    </row>
    <row r="480" spans="1:10" ht="12" customHeight="1" x14ac:dyDescent="0.25">
      <c r="A480" s="80" t="s">
        <v>21</v>
      </c>
      <c r="B480" s="80"/>
      <c r="C480" s="18">
        <f t="shared" ref="C480:C485" si="88">D480+E480+F480</f>
        <v>53289.500950000001</v>
      </c>
      <c r="D480" s="18">
        <v>23289.500950000001</v>
      </c>
      <c r="E480" s="18">
        <v>20000</v>
      </c>
      <c r="F480" s="18">
        <v>10000</v>
      </c>
      <c r="G480" s="78"/>
      <c r="H480" s="78"/>
      <c r="I480" s="79"/>
      <c r="J480" s="79"/>
    </row>
    <row r="481" spans="1:10" x14ac:dyDescent="0.25">
      <c r="A481" s="80" t="s">
        <v>14</v>
      </c>
      <c r="B481" s="80"/>
      <c r="C481" s="18">
        <f t="shared" si="88"/>
        <v>0</v>
      </c>
      <c r="D481" s="18">
        <v>0</v>
      </c>
      <c r="E481" s="18">
        <v>0</v>
      </c>
      <c r="F481" s="18">
        <v>0</v>
      </c>
      <c r="G481" s="78"/>
      <c r="H481" s="78"/>
      <c r="I481" s="79"/>
      <c r="J481" s="79"/>
    </row>
    <row r="482" spans="1:10" ht="12" customHeight="1" x14ac:dyDescent="0.25">
      <c r="A482" s="80" t="s">
        <v>15</v>
      </c>
      <c r="B482" s="80"/>
      <c r="C482" s="18">
        <f t="shared" si="88"/>
        <v>0</v>
      </c>
      <c r="D482" s="18">
        <v>0</v>
      </c>
      <c r="E482" s="18">
        <v>0</v>
      </c>
      <c r="F482" s="18">
        <v>0</v>
      </c>
      <c r="G482" s="78"/>
      <c r="H482" s="78"/>
      <c r="I482" s="79"/>
      <c r="J482" s="79"/>
    </row>
    <row r="483" spans="1:10" ht="12.75" customHeight="1" x14ac:dyDescent="0.25">
      <c r="A483" s="80" t="s">
        <v>16</v>
      </c>
      <c r="B483" s="80"/>
      <c r="C483" s="18">
        <f t="shared" si="88"/>
        <v>0</v>
      </c>
      <c r="D483" s="18">
        <v>0</v>
      </c>
      <c r="E483" s="18">
        <v>0</v>
      </c>
      <c r="F483" s="18">
        <v>0</v>
      </c>
      <c r="G483" s="78"/>
      <c r="H483" s="78"/>
      <c r="I483" s="79"/>
      <c r="J483" s="79"/>
    </row>
    <row r="484" spans="1:10" ht="12.75" customHeight="1" x14ac:dyDescent="0.25">
      <c r="A484" s="80" t="s">
        <v>17</v>
      </c>
      <c r="B484" s="80"/>
      <c r="C484" s="18">
        <f t="shared" si="88"/>
        <v>0</v>
      </c>
      <c r="D484" s="18">
        <v>0</v>
      </c>
      <c r="E484" s="18">
        <v>0</v>
      </c>
      <c r="F484" s="18">
        <v>0</v>
      </c>
      <c r="G484" s="78"/>
      <c r="H484" s="78"/>
      <c r="I484" s="79"/>
      <c r="J484" s="79"/>
    </row>
    <row r="485" spans="1:10" x14ac:dyDescent="0.25">
      <c r="A485" s="4"/>
      <c r="B485" s="4" t="s">
        <v>28</v>
      </c>
      <c r="C485" s="18">
        <f t="shared" si="88"/>
        <v>53289.500950000001</v>
      </c>
      <c r="D485" s="18">
        <f>D480</f>
        <v>23289.500950000001</v>
      </c>
      <c r="E485" s="18">
        <f>E480</f>
        <v>20000</v>
      </c>
      <c r="F485" s="18">
        <f>F480</f>
        <v>10000</v>
      </c>
      <c r="G485" s="78"/>
      <c r="H485" s="78"/>
      <c r="I485" s="79"/>
      <c r="J485" s="79"/>
    </row>
    <row r="486" spans="1:10" ht="22.5" x14ac:dyDescent="0.25">
      <c r="A486" s="48" t="s">
        <v>119</v>
      </c>
      <c r="B486" s="2" t="s">
        <v>120</v>
      </c>
      <c r="C486" s="6"/>
      <c r="D486" s="6"/>
      <c r="E486" s="6"/>
      <c r="F486" s="6"/>
      <c r="G486" s="78" t="s">
        <v>114</v>
      </c>
      <c r="H486" s="78" t="s">
        <v>121</v>
      </c>
      <c r="I486" s="79" t="s">
        <v>346</v>
      </c>
      <c r="J486" s="79" t="s">
        <v>347</v>
      </c>
    </row>
    <row r="487" spans="1:10" ht="12" customHeight="1" x14ac:dyDescent="0.25">
      <c r="A487" s="80" t="s">
        <v>20</v>
      </c>
      <c r="B487" s="80"/>
      <c r="C487" s="18">
        <f>SUM(C488:C493)</f>
        <v>0</v>
      </c>
      <c r="D487" s="18">
        <f>SUM(D488:D493)</f>
        <v>0</v>
      </c>
      <c r="E487" s="18">
        <f>SUM(E488:E493)</f>
        <v>0</v>
      </c>
      <c r="F487" s="18">
        <f>SUM(F488:F493)</f>
        <v>0</v>
      </c>
      <c r="G487" s="78"/>
      <c r="H487" s="78"/>
      <c r="I487" s="79"/>
      <c r="J487" s="79"/>
    </row>
    <row r="488" spans="1:10" ht="12.75" customHeight="1" x14ac:dyDescent="0.25">
      <c r="A488" s="80" t="s">
        <v>9</v>
      </c>
      <c r="B488" s="80"/>
      <c r="C488" s="18">
        <f>D488+E488+F488</f>
        <v>0</v>
      </c>
      <c r="D488" s="18">
        <v>0</v>
      </c>
      <c r="E488" s="18">
        <v>0</v>
      </c>
      <c r="F488" s="18">
        <v>0</v>
      </c>
      <c r="G488" s="78"/>
      <c r="H488" s="78"/>
      <c r="I488" s="79"/>
      <c r="J488" s="79"/>
    </row>
    <row r="489" spans="1:10" ht="12.75" customHeight="1" x14ac:dyDescent="0.25">
      <c r="A489" s="80" t="s">
        <v>21</v>
      </c>
      <c r="B489" s="80"/>
      <c r="C489" s="18">
        <f t="shared" ref="C489:C494" si="89">D489+E489+F489</f>
        <v>0</v>
      </c>
      <c r="D489" s="18">
        <v>0</v>
      </c>
      <c r="E489" s="18">
        <v>0</v>
      </c>
      <c r="F489" s="18">
        <v>0</v>
      </c>
      <c r="G489" s="78"/>
      <c r="H489" s="78"/>
      <c r="I489" s="79"/>
      <c r="J489" s="79"/>
    </row>
    <row r="490" spans="1:10" ht="12.75" customHeight="1" x14ac:dyDescent="0.25">
      <c r="A490" s="80" t="s">
        <v>14</v>
      </c>
      <c r="B490" s="80"/>
      <c r="C490" s="18">
        <f t="shared" si="89"/>
        <v>0</v>
      </c>
      <c r="D490" s="18">
        <v>0</v>
      </c>
      <c r="E490" s="18">
        <v>0</v>
      </c>
      <c r="F490" s="18">
        <v>0</v>
      </c>
      <c r="G490" s="78"/>
      <c r="H490" s="78"/>
      <c r="I490" s="79"/>
      <c r="J490" s="79"/>
    </row>
    <row r="491" spans="1:10" ht="12.75" customHeight="1" x14ac:dyDescent="0.25">
      <c r="A491" s="80" t="s">
        <v>15</v>
      </c>
      <c r="B491" s="80"/>
      <c r="C491" s="18">
        <f t="shared" si="89"/>
        <v>0</v>
      </c>
      <c r="D491" s="18">
        <v>0</v>
      </c>
      <c r="E491" s="18">
        <v>0</v>
      </c>
      <c r="F491" s="18">
        <v>0</v>
      </c>
      <c r="G491" s="78"/>
      <c r="H491" s="78"/>
      <c r="I491" s="79"/>
      <c r="J491" s="79"/>
    </row>
    <row r="492" spans="1:10" ht="12.75" customHeight="1" x14ac:dyDescent="0.25">
      <c r="A492" s="80" t="s">
        <v>16</v>
      </c>
      <c r="B492" s="80"/>
      <c r="C492" s="18">
        <f t="shared" si="89"/>
        <v>0</v>
      </c>
      <c r="D492" s="18">
        <v>0</v>
      </c>
      <c r="E492" s="18">
        <v>0</v>
      </c>
      <c r="F492" s="18">
        <v>0</v>
      </c>
      <c r="G492" s="78"/>
      <c r="H492" s="78"/>
      <c r="I492" s="79"/>
      <c r="J492" s="79"/>
    </row>
    <row r="493" spans="1:10" ht="12.75" customHeight="1" x14ac:dyDescent="0.25">
      <c r="A493" s="80" t="s">
        <v>17</v>
      </c>
      <c r="B493" s="80"/>
      <c r="C493" s="18">
        <f t="shared" si="89"/>
        <v>0</v>
      </c>
      <c r="D493" s="18">
        <v>0</v>
      </c>
      <c r="E493" s="18">
        <v>0</v>
      </c>
      <c r="F493" s="18">
        <v>0</v>
      </c>
      <c r="G493" s="78"/>
      <c r="H493" s="78"/>
      <c r="I493" s="79"/>
      <c r="J493" s="79"/>
    </row>
    <row r="494" spans="1:10" ht="12" customHeight="1" x14ac:dyDescent="0.25">
      <c r="A494" s="4"/>
      <c r="B494" s="4" t="s">
        <v>28</v>
      </c>
      <c r="C494" s="18">
        <f t="shared" si="89"/>
        <v>0</v>
      </c>
      <c r="D494" s="18">
        <f>D489</f>
        <v>0</v>
      </c>
      <c r="E494" s="18">
        <f>E489</f>
        <v>0</v>
      </c>
      <c r="F494" s="18">
        <v>0</v>
      </c>
      <c r="G494" s="78"/>
      <c r="H494" s="78"/>
      <c r="I494" s="79"/>
      <c r="J494" s="79"/>
    </row>
    <row r="495" spans="1:10" ht="22.5" x14ac:dyDescent="0.25">
      <c r="A495" s="48" t="s">
        <v>122</v>
      </c>
      <c r="B495" s="2" t="s">
        <v>123</v>
      </c>
      <c r="C495" s="6"/>
      <c r="D495" s="6"/>
      <c r="E495" s="6"/>
      <c r="F495" s="6"/>
      <c r="G495" s="78" t="s">
        <v>114</v>
      </c>
      <c r="H495" s="78" t="s">
        <v>124</v>
      </c>
      <c r="I495" s="79" t="s">
        <v>342</v>
      </c>
      <c r="J495" s="79" t="s">
        <v>347</v>
      </c>
    </row>
    <row r="496" spans="1:10" x14ac:dyDescent="0.25">
      <c r="A496" s="80" t="s">
        <v>20</v>
      </c>
      <c r="B496" s="80"/>
      <c r="C496" s="18">
        <f>SUM(C497:C502)</f>
        <v>0</v>
      </c>
      <c r="D496" s="18">
        <f>SUM(D497:D502)</f>
        <v>0</v>
      </c>
      <c r="E496" s="18">
        <f>SUM(E497:E502)</f>
        <v>0</v>
      </c>
      <c r="F496" s="18">
        <f>SUM(F497:F502)</f>
        <v>0</v>
      </c>
      <c r="G496" s="78"/>
      <c r="H496" s="78"/>
      <c r="I496" s="79"/>
      <c r="J496" s="79"/>
    </row>
    <row r="497" spans="1:10" x14ac:dyDescent="0.25">
      <c r="A497" s="80" t="s">
        <v>9</v>
      </c>
      <c r="B497" s="80"/>
      <c r="C497" s="18">
        <f>D497+E497+F497</f>
        <v>0</v>
      </c>
      <c r="D497" s="18">
        <v>0</v>
      </c>
      <c r="E497" s="18">
        <v>0</v>
      </c>
      <c r="F497" s="18">
        <v>0</v>
      </c>
      <c r="G497" s="78"/>
      <c r="H497" s="78"/>
      <c r="I497" s="79"/>
      <c r="J497" s="79"/>
    </row>
    <row r="498" spans="1:10" x14ac:dyDescent="0.25">
      <c r="A498" s="80" t="s">
        <v>21</v>
      </c>
      <c r="B498" s="80"/>
      <c r="C498" s="18">
        <f t="shared" ref="C498:C503" si="90">D498+E498+F498</f>
        <v>0</v>
      </c>
      <c r="D498" s="18">
        <v>0</v>
      </c>
      <c r="E498" s="18">
        <v>0</v>
      </c>
      <c r="F498" s="18">
        <v>0</v>
      </c>
      <c r="G498" s="78"/>
      <c r="H498" s="78"/>
      <c r="I498" s="79"/>
      <c r="J498" s="79"/>
    </row>
    <row r="499" spans="1:10" x14ac:dyDescent="0.25">
      <c r="A499" s="80" t="s">
        <v>14</v>
      </c>
      <c r="B499" s="80"/>
      <c r="C499" s="18">
        <f t="shared" si="90"/>
        <v>0</v>
      </c>
      <c r="D499" s="18">
        <v>0</v>
      </c>
      <c r="E499" s="18">
        <v>0</v>
      </c>
      <c r="F499" s="18">
        <v>0</v>
      </c>
      <c r="G499" s="78"/>
      <c r="H499" s="78"/>
      <c r="I499" s="79"/>
      <c r="J499" s="79"/>
    </row>
    <row r="500" spans="1:10" x14ac:dyDescent="0.25">
      <c r="A500" s="80" t="s">
        <v>15</v>
      </c>
      <c r="B500" s="80"/>
      <c r="C500" s="18">
        <f t="shared" si="90"/>
        <v>0</v>
      </c>
      <c r="D500" s="18">
        <v>0</v>
      </c>
      <c r="E500" s="18">
        <v>0</v>
      </c>
      <c r="F500" s="18">
        <v>0</v>
      </c>
      <c r="G500" s="78"/>
      <c r="H500" s="78"/>
      <c r="I500" s="79"/>
      <c r="J500" s="79"/>
    </row>
    <row r="501" spans="1:10" x14ac:dyDescent="0.25">
      <c r="A501" s="80" t="s">
        <v>16</v>
      </c>
      <c r="B501" s="80"/>
      <c r="C501" s="18">
        <f t="shared" si="90"/>
        <v>0</v>
      </c>
      <c r="D501" s="18">
        <v>0</v>
      </c>
      <c r="E501" s="18">
        <v>0</v>
      </c>
      <c r="F501" s="18">
        <v>0</v>
      </c>
      <c r="G501" s="78"/>
      <c r="H501" s="78"/>
      <c r="I501" s="79"/>
      <c r="J501" s="79"/>
    </row>
    <row r="502" spans="1:10" x14ac:dyDescent="0.25">
      <c r="A502" s="80" t="s">
        <v>17</v>
      </c>
      <c r="B502" s="80"/>
      <c r="C502" s="18">
        <f t="shared" si="90"/>
        <v>0</v>
      </c>
      <c r="D502" s="18">
        <v>0</v>
      </c>
      <c r="E502" s="18">
        <v>0</v>
      </c>
      <c r="F502" s="18">
        <v>0</v>
      </c>
      <c r="G502" s="78"/>
      <c r="H502" s="78"/>
      <c r="I502" s="79"/>
      <c r="J502" s="79"/>
    </row>
    <row r="503" spans="1:10" x14ac:dyDescent="0.25">
      <c r="A503" s="4"/>
      <c r="B503" s="4" t="s">
        <v>28</v>
      </c>
      <c r="C503" s="18">
        <f t="shared" si="90"/>
        <v>0</v>
      </c>
      <c r="D503" s="18">
        <f>D498</f>
        <v>0</v>
      </c>
      <c r="E503" s="18">
        <f>E498</f>
        <v>0</v>
      </c>
      <c r="F503" s="18">
        <v>0</v>
      </c>
      <c r="G503" s="78"/>
      <c r="H503" s="78"/>
      <c r="I503" s="79"/>
      <c r="J503" s="79"/>
    </row>
    <row r="504" spans="1:10" ht="22.5" x14ac:dyDescent="0.25">
      <c r="A504" s="48" t="s">
        <v>125</v>
      </c>
      <c r="B504" s="2" t="s">
        <v>126</v>
      </c>
      <c r="C504" s="6"/>
      <c r="D504" s="6"/>
      <c r="E504" s="6"/>
      <c r="F504" s="6"/>
      <c r="G504" s="78" t="s">
        <v>114</v>
      </c>
      <c r="H504" s="78" t="s">
        <v>127</v>
      </c>
      <c r="I504" s="79" t="s">
        <v>342</v>
      </c>
      <c r="J504" s="79" t="s">
        <v>347</v>
      </c>
    </row>
    <row r="505" spans="1:10" ht="12.75" customHeight="1" x14ac:dyDescent="0.25">
      <c r="A505" s="80" t="s">
        <v>20</v>
      </c>
      <c r="B505" s="80"/>
      <c r="C505" s="18">
        <f>SUM(C506:C511)</f>
        <v>0</v>
      </c>
      <c r="D505" s="18">
        <f>SUM(D506:D511)</f>
        <v>0</v>
      </c>
      <c r="E505" s="18">
        <f>SUM(E506:E511)</f>
        <v>0</v>
      </c>
      <c r="F505" s="18">
        <f>SUM(F506:F511)</f>
        <v>0</v>
      </c>
      <c r="G505" s="78"/>
      <c r="H505" s="78"/>
      <c r="I505" s="79"/>
      <c r="J505" s="79"/>
    </row>
    <row r="506" spans="1:10" ht="12.75" customHeight="1" x14ac:dyDescent="0.25">
      <c r="A506" s="80" t="s">
        <v>9</v>
      </c>
      <c r="B506" s="80"/>
      <c r="C506" s="18">
        <f>D506+E506+F506</f>
        <v>0</v>
      </c>
      <c r="D506" s="18">
        <v>0</v>
      </c>
      <c r="E506" s="18">
        <v>0</v>
      </c>
      <c r="F506" s="18">
        <v>0</v>
      </c>
      <c r="G506" s="78"/>
      <c r="H506" s="78"/>
      <c r="I506" s="79"/>
      <c r="J506" s="79"/>
    </row>
    <row r="507" spans="1:10" ht="12.75" customHeight="1" x14ac:dyDescent="0.25">
      <c r="A507" s="80" t="s">
        <v>21</v>
      </c>
      <c r="B507" s="80"/>
      <c r="C507" s="18">
        <f t="shared" ref="C507:C512" si="91">D507+E507+F507</f>
        <v>0</v>
      </c>
      <c r="D507" s="18">
        <v>0</v>
      </c>
      <c r="E507" s="18">
        <v>0</v>
      </c>
      <c r="F507" s="18">
        <v>0</v>
      </c>
      <c r="G507" s="78"/>
      <c r="H507" s="78"/>
      <c r="I507" s="79"/>
      <c r="J507" s="79"/>
    </row>
    <row r="508" spans="1:10" ht="12" customHeight="1" x14ac:dyDescent="0.25">
      <c r="A508" s="80" t="s">
        <v>14</v>
      </c>
      <c r="B508" s="80"/>
      <c r="C508" s="18">
        <f t="shared" si="91"/>
        <v>0</v>
      </c>
      <c r="D508" s="18">
        <v>0</v>
      </c>
      <c r="E508" s="18">
        <v>0</v>
      </c>
      <c r="F508" s="18">
        <v>0</v>
      </c>
      <c r="G508" s="78"/>
      <c r="H508" s="78"/>
      <c r="I508" s="79"/>
      <c r="J508" s="79"/>
    </row>
    <row r="509" spans="1:10" ht="10.5" customHeight="1" x14ac:dyDescent="0.25">
      <c r="A509" s="80" t="s">
        <v>15</v>
      </c>
      <c r="B509" s="80"/>
      <c r="C509" s="18">
        <f t="shared" si="91"/>
        <v>0</v>
      </c>
      <c r="D509" s="18">
        <v>0</v>
      </c>
      <c r="E509" s="18">
        <v>0</v>
      </c>
      <c r="F509" s="18">
        <v>0</v>
      </c>
      <c r="G509" s="78"/>
      <c r="H509" s="78"/>
      <c r="I509" s="79"/>
      <c r="J509" s="79"/>
    </row>
    <row r="510" spans="1:10" ht="12" customHeight="1" x14ac:dyDescent="0.25">
      <c r="A510" s="80" t="s">
        <v>16</v>
      </c>
      <c r="B510" s="80"/>
      <c r="C510" s="18">
        <f t="shared" si="91"/>
        <v>0</v>
      </c>
      <c r="D510" s="18">
        <v>0</v>
      </c>
      <c r="E510" s="18">
        <v>0</v>
      </c>
      <c r="F510" s="18">
        <v>0</v>
      </c>
      <c r="G510" s="78"/>
      <c r="H510" s="78"/>
      <c r="I510" s="79"/>
      <c r="J510" s="79"/>
    </row>
    <row r="511" spans="1:10" ht="11.25" customHeight="1" x14ac:dyDescent="0.25">
      <c r="A511" s="80" t="s">
        <v>17</v>
      </c>
      <c r="B511" s="80"/>
      <c r="C511" s="18">
        <f t="shared" si="91"/>
        <v>0</v>
      </c>
      <c r="D511" s="18">
        <v>0</v>
      </c>
      <c r="E511" s="18">
        <v>0</v>
      </c>
      <c r="F511" s="18">
        <v>0</v>
      </c>
      <c r="G511" s="78"/>
      <c r="H511" s="78"/>
      <c r="I511" s="79"/>
      <c r="J511" s="79"/>
    </row>
    <row r="512" spans="1:10" ht="12" customHeight="1" x14ac:dyDescent="0.25">
      <c r="A512" s="4"/>
      <c r="B512" s="4" t="s">
        <v>28</v>
      </c>
      <c r="C512" s="18">
        <f t="shared" si="91"/>
        <v>0</v>
      </c>
      <c r="D512" s="18">
        <f>D507</f>
        <v>0</v>
      </c>
      <c r="E512" s="18">
        <f>E507</f>
        <v>0</v>
      </c>
      <c r="F512" s="18">
        <v>0</v>
      </c>
      <c r="G512" s="78"/>
      <c r="H512" s="78"/>
      <c r="I512" s="79"/>
      <c r="J512" s="79"/>
    </row>
    <row r="513" spans="1:10" ht="22.5" x14ac:dyDescent="0.25">
      <c r="A513" s="54" t="s">
        <v>311</v>
      </c>
      <c r="B513" s="2" t="s">
        <v>239</v>
      </c>
      <c r="C513" s="6"/>
      <c r="D513" s="6"/>
      <c r="E513" s="6"/>
      <c r="F513" s="6"/>
      <c r="G513" s="78" t="s">
        <v>114</v>
      </c>
      <c r="H513" s="78" t="s">
        <v>127</v>
      </c>
      <c r="I513" s="79" t="s">
        <v>176</v>
      </c>
      <c r="J513" s="79" t="s">
        <v>176</v>
      </c>
    </row>
    <row r="514" spans="1:10" ht="12.75" customHeight="1" x14ac:dyDescent="0.25">
      <c r="A514" s="80" t="s">
        <v>20</v>
      </c>
      <c r="B514" s="80"/>
      <c r="C514" s="18">
        <f>SUM(C515:C520)</f>
        <v>0</v>
      </c>
      <c r="D514" s="18">
        <f>SUM(D515:D520)</f>
        <v>0</v>
      </c>
      <c r="E514" s="18">
        <f>SUM(E515:E520)</f>
        <v>0</v>
      </c>
      <c r="F514" s="18">
        <f>SUM(F515:F520)</f>
        <v>0</v>
      </c>
      <c r="G514" s="78"/>
      <c r="H514" s="78"/>
      <c r="I514" s="79"/>
      <c r="J514" s="79"/>
    </row>
    <row r="515" spans="1:10" ht="12.75" customHeight="1" x14ac:dyDescent="0.25">
      <c r="A515" s="80" t="s">
        <v>9</v>
      </c>
      <c r="B515" s="80"/>
      <c r="C515" s="18">
        <f>D515+E515+F515</f>
        <v>0</v>
      </c>
      <c r="D515" s="18">
        <v>0</v>
      </c>
      <c r="E515" s="18">
        <v>0</v>
      </c>
      <c r="F515" s="18">
        <v>0</v>
      </c>
      <c r="G515" s="78"/>
      <c r="H515" s="78"/>
      <c r="I515" s="79"/>
      <c r="J515" s="79"/>
    </row>
    <row r="516" spans="1:10" ht="12" customHeight="1" x14ac:dyDescent="0.25">
      <c r="A516" s="80" t="s">
        <v>21</v>
      </c>
      <c r="B516" s="80"/>
      <c r="C516" s="18">
        <f t="shared" ref="C516:C521" si="92">D516+E516+F516</f>
        <v>0</v>
      </c>
      <c r="D516" s="18">
        <v>0</v>
      </c>
      <c r="E516" s="18">
        <v>0</v>
      </c>
      <c r="F516" s="18">
        <v>0</v>
      </c>
      <c r="G516" s="78"/>
      <c r="H516" s="78"/>
      <c r="I516" s="79"/>
      <c r="J516" s="79"/>
    </row>
    <row r="517" spans="1:10" ht="12.75" customHeight="1" x14ac:dyDescent="0.25">
      <c r="A517" s="80" t="s">
        <v>14</v>
      </c>
      <c r="B517" s="80"/>
      <c r="C517" s="18">
        <f t="shared" si="92"/>
        <v>0</v>
      </c>
      <c r="D517" s="18">
        <v>0</v>
      </c>
      <c r="E517" s="18">
        <v>0</v>
      </c>
      <c r="F517" s="18">
        <v>0</v>
      </c>
      <c r="G517" s="78"/>
      <c r="H517" s="78"/>
      <c r="I517" s="79"/>
      <c r="J517" s="79"/>
    </row>
    <row r="518" spans="1:10" ht="12" customHeight="1" x14ac:dyDescent="0.25">
      <c r="A518" s="80" t="s">
        <v>15</v>
      </c>
      <c r="B518" s="80"/>
      <c r="C518" s="18">
        <f t="shared" si="92"/>
        <v>0</v>
      </c>
      <c r="D518" s="18">
        <v>0</v>
      </c>
      <c r="E518" s="18">
        <v>0</v>
      </c>
      <c r="F518" s="18">
        <v>0</v>
      </c>
      <c r="G518" s="78"/>
      <c r="H518" s="78"/>
      <c r="I518" s="79"/>
      <c r="J518" s="79"/>
    </row>
    <row r="519" spans="1:10" ht="13.5" customHeight="1" x14ac:dyDescent="0.25">
      <c r="A519" s="80" t="s">
        <v>16</v>
      </c>
      <c r="B519" s="80"/>
      <c r="C519" s="18">
        <f t="shared" si="92"/>
        <v>0</v>
      </c>
      <c r="D519" s="18">
        <v>0</v>
      </c>
      <c r="E519" s="18">
        <v>0</v>
      </c>
      <c r="F519" s="18">
        <v>0</v>
      </c>
      <c r="G519" s="78"/>
      <c r="H519" s="78"/>
      <c r="I519" s="79"/>
      <c r="J519" s="79"/>
    </row>
    <row r="520" spans="1:10" ht="12" customHeight="1" x14ac:dyDescent="0.25">
      <c r="A520" s="80" t="s">
        <v>17</v>
      </c>
      <c r="B520" s="80"/>
      <c r="C520" s="18">
        <f t="shared" si="92"/>
        <v>0</v>
      </c>
      <c r="D520" s="18">
        <v>0</v>
      </c>
      <c r="E520" s="18">
        <v>0</v>
      </c>
      <c r="F520" s="18">
        <v>0</v>
      </c>
      <c r="G520" s="78"/>
      <c r="H520" s="78"/>
      <c r="I520" s="79"/>
      <c r="J520" s="79"/>
    </row>
    <row r="521" spans="1:10" x14ac:dyDescent="0.25">
      <c r="A521" s="4"/>
      <c r="B521" s="4" t="s">
        <v>28</v>
      </c>
      <c r="C521" s="18">
        <f t="shared" si="92"/>
        <v>0</v>
      </c>
      <c r="D521" s="18">
        <f>D516</f>
        <v>0</v>
      </c>
      <c r="E521" s="18">
        <f>E516</f>
        <v>0</v>
      </c>
      <c r="F521" s="18">
        <v>0</v>
      </c>
      <c r="G521" s="78"/>
      <c r="H521" s="78"/>
      <c r="I521" s="79"/>
      <c r="J521" s="79"/>
    </row>
    <row r="522" spans="1:10" ht="33.75" x14ac:dyDescent="0.25">
      <c r="A522" s="57" t="s">
        <v>316</v>
      </c>
      <c r="B522" s="2" t="s">
        <v>318</v>
      </c>
      <c r="C522" s="6"/>
      <c r="D522" s="6"/>
      <c r="E522" s="6"/>
      <c r="F522" s="6"/>
      <c r="G522" s="78" t="s">
        <v>114</v>
      </c>
      <c r="H522" s="78" t="s">
        <v>127</v>
      </c>
      <c r="I522" s="79" t="s">
        <v>342</v>
      </c>
      <c r="J522" s="79" t="s">
        <v>347</v>
      </c>
    </row>
    <row r="523" spans="1:10" x14ac:dyDescent="0.25">
      <c r="A523" s="80" t="s">
        <v>20</v>
      </c>
      <c r="B523" s="80"/>
      <c r="C523" s="18">
        <f>SUM(C524:C529)</f>
        <v>9000</v>
      </c>
      <c r="D523" s="18">
        <f>SUM(D524:D529)</f>
        <v>3000</v>
      </c>
      <c r="E523" s="18">
        <f>SUM(E524:E529)</f>
        <v>3000</v>
      </c>
      <c r="F523" s="18">
        <f>SUM(F524:F529)</f>
        <v>3000</v>
      </c>
      <c r="G523" s="78"/>
      <c r="H523" s="78"/>
      <c r="I523" s="79"/>
      <c r="J523" s="79"/>
    </row>
    <row r="524" spans="1:10" x14ac:dyDescent="0.25">
      <c r="A524" s="80" t="s">
        <v>9</v>
      </c>
      <c r="B524" s="80"/>
      <c r="C524" s="18">
        <f>D524+E524+F524</f>
        <v>0</v>
      </c>
      <c r="D524" s="18">
        <v>0</v>
      </c>
      <c r="E524" s="18">
        <v>0</v>
      </c>
      <c r="F524" s="18">
        <v>0</v>
      </c>
      <c r="G524" s="78"/>
      <c r="H524" s="78"/>
      <c r="I524" s="79"/>
      <c r="J524" s="79"/>
    </row>
    <row r="525" spans="1:10" x14ac:dyDescent="0.25">
      <c r="A525" s="80" t="s">
        <v>21</v>
      </c>
      <c r="B525" s="80"/>
      <c r="C525" s="18">
        <f t="shared" ref="C525:C530" si="93">D525+E525+F525</f>
        <v>9000</v>
      </c>
      <c r="D525" s="18">
        <v>3000</v>
      </c>
      <c r="E525" s="18">
        <v>3000</v>
      </c>
      <c r="F525" s="18">
        <v>3000</v>
      </c>
      <c r="G525" s="78"/>
      <c r="H525" s="78"/>
      <c r="I525" s="79"/>
      <c r="J525" s="79"/>
    </row>
    <row r="526" spans="1:10" x14ac:dyDescent="0.25">
      <c r="A526" s="80" t="s">
        <v>14</v>
      </c>
      <c r="B526" s="80"/>
      <c r="C526" s="18">
        <f t="shared" si="93"/>
        <v>0</v>
      </c>
      <c r="D526" s="18">
        <v>0</v>
      </c>
      <c r="E526" s="18">
        <v>0</v>
      </c>
      <c r="F526" s="18">
        <v>0</v>
      </c>
      <c r="G526" s="78"/>
      <c r="H526" s="78"/>
      <c r="I526" s="79"/>
      <c r="J526" s="79"/>
    </row>
    <row r="527" spans="1:10" x14ac:dyDescent="0.25">
      <c r="A527" s="80" t="s">
        <v>15</v>
      </c>
      <c r="B527" s="80"/>
      <c r="C527" s="18">
        <f t="shared" si="93"/>
        <v>0</v>
      </c>
      <c r="D527" s="18">
        <v>0</v>
      </c>
      <c r="E527" s="18">
        <v>0</v>
      </c>
      <c r="F527" s="18">
        <v>0</v>
      </c>
      <c r="G527" s="78"/>
      <c r="H527" s="78"/>
      <c r="I527" s="79"/>
      <c r="J527" s="79"/>
    </row>
    <row r="528" spans="1:10" x14ac:dyDescent="0.25">
      <c r="A528" s="80" t="s">
        <v>16</v>
      </c>
      <c r="B528" s="80"/>
      <c r="C528" s="18">
        <f t="shared" si="93"/>
        <v>0</v>
      </c>
      <c r="D528" s="18">
        <v>0</v>
      </c>
      <c r="E528" s="18">
        <v>0</v>
      </c>
      <c r="F528" s="18">
        <v>0</v>
      </c>
      <c r="G528" s="78"/>
      <c r="H528" s="78"/>
      <c r="I528" s="79"/>
      <c r="J528" s="79"/>
    </row>
    <row r="529" spans="1:10" x14ac:dyDescent="0.25">
      <c r="A529" s="80" t="s">
        <v>17</v>
      </c>
      <c r="B529" s="80"/>
      <c r="C529" s="18">
        <f t="shared" si="93"/>
        <v>0</v>
      </c>
      <c r="D529" s="18">
        <v>0</v>
      </c>
      <c r="E529" s="18">
        <v>0</v>
      </c>
      <c r="F529" s="18">
        <v>0</v>
      </c>
      <c r="G529" s="78"/>
      <c r="H529" s="78"/>
      <c r="I529" s="79"/>
      <c r="J529" s="79"/>
    </row>
    <row r="530" spans="1:10" x14ac:dyDescent="0.25">
      <c r="A530" s="4"/>
      <c r="B530" s="4" t="s">
        <v>28</v>
      </c>
      <c r="C530" s="18">
        <f t="shared" si="93"/>
        <v>9000</v>
      </c>
      <c r="D530" s="18">
        <f>D525</f>
        <v>3000</v>
      </c>
      <c r="E530" s="18">
        <f>E525</f>
        <v>3000</v>
      </c>
      <c r="F530" s="18">
        <f>F525</f>
        <v>3000</v>
      </c>
      <c r="G530" s="78"/>
      <c r="H530" s="78"/>
      <c r="I530" s="79"/>
      <c r="J530" s="79"/>
    </row>
    <row r="531" spans="1:10" ht="33.75" x14ac:dyDescent="0.25">
      <c r="A531" s="48" t="s">
        <v>128</v>
      </c>
      <c r="B531" s="28" t="s">
        <v>129</v>
      </c>
      <c r="C531" s="6"/>
      <c r="D531" s="6"/>
      <c r="E531" s="6"/>
      <c r="F531" s="6"/>
      <c r="G531" s="78" t="s">
        <v>114</v>
      </c>
      <c r="H531" s="78" t="s">
        <v>130</v>
      </c>
      <c r="I531" s="79" t="s">
        <v>342</v>
      </c>
      <c r="J531" s="79" t="s">
        <v>347</v>
      </c>
    </row>
    <row r="532" spans="1:10" x14ac:dyDescent="0.25">
      <c r="A532" s="80" t="s">
        <v>20</v>
      </c>
      <c r="B532" s="80"/>
      <c r="C532" s="18">
        <f>SUM(C533:C538)</f>
        <v>3000</v>
      </c>
      <c r="D532" s="18">
        <f>SUM(D533:D538)</f>
        <v>1000</v>
      </c>
      <c r="E532" s="18">
        <f>SUM(E533:E538)</f>
        <v>1000</v>
      </c>
      <c r="F532" s="18">
        <f>SUM(F533:F538)</f>
        <v>1000</v>
      </c>
      <c r="G532" s="78"/>
      <c r="H532" s="78"/>
      <c r="I532" s="79"/>
      <c r="J532" s="79"/>
    </row>
    <row r="533" spans="1:10" x14ac:dyDescent="0.25">
      <c r="A533" s="80" t="s">
        <v>9</v>
      </c>
      <c r="B533" s="80"/>
      <c r="C533" s="18">
        <f t="shared" ref="C533:C538" si="94">D533+E533+F533</f>
        <v>0</v>
      </c>
      <c r="D533" s="18">
        <f>D541+D550+D559</f>
        <v>0</v>
      </c>
      <c r="E533" s="18">
        <f>E541+E550+E559</f>
        <v>0</v>
      </c>
      <c r="F533" s="18">
        <f>F541+F550+F559</f>
        <v>0</v>
      </c>
      <c r="G533" s="78"/>
      <c r="H533" s="78"/>
      <c r="I533" s="79"/>
      <c r="J533" s="79"/>
    </row>
    <row r="534" spans="1:10" x14ac:dyDescent="0.25">
      <c r="A534" s="80" t="s">
        <v>21</v>
      </c>
      <c r="B534" s="80"/>
      <c r="C534" s="18">
        <f t="shared" si="94"/>
        <v>3000</v>
      </c>
      <c r="D534" s="18">
        <f t="shared" ref="D534:F538" si="95">D542+D551+D560</f>
        <v>1000</v>
      </c>
      <c r="E534" s="18">
        <f t="shared" si="95"/>
        <v>1000</v>
      </c>
      <c r="F534" s="18">
        <f t="shared" si="95"/>
        <v>1000</v>
      </c>
      <c r="G534" s="78"/>
      <c r="H534" s="78"/>
      <c r="I534" s="79"/>
      <c r="J534" s="79"/>
    </row>
    <row r="535" spans="1:10" x14ac:dyDescent="0.25">
      <c r="A535" s="80" t="s">
        <v>14</v>
      </c>
      <c r="B535" s="80"/>
      <c r="C535" s="18">
        <f t="shared" si="94"/>
        <v>0</v>
      </c>
      <c r="D535" s="18">
        <f t="shared" si="95"/>
        <v>0</v>
      </c>
      <c r="E535" s="18">
        <f t="shared" si="95"/>
        <v>0</v>
      </c>
      <c r="F535" s="18">
        <f t="shared" si="95"/>
        <v>0</v>
      </c>
      <c r="G535" s="78"/>
      <c r="H535" s="78"/>
      <c r="I535" s="79"/>
      <c r="J535" s="79"/>
    </row>
    <row r="536" spans="1:10" x14ac:dyDescent="0.25">
      <c r="A536" s="80" t="s">
        <v>15</v>
      </c>
      <c r="B536" s="80"/>
      <c r="C536" s="18">
        <f t="shared" si="94"/>
        <v>0</v>
      </c>
      <c r="D536" s="18">
        <f t="shared" si="95"/>
        <v>0</v>
      </c>
      <c r="E536" s="18">
        <f t="shared" si="95"/>
        <v>0</v>
      </c>
      <c r="F536" s="18">
        <f t="shared" si="95"/>
        <v>0</v>
      </c>
      <c r="G536" s="78"/>
      <c r="H536" s="78"/>
      <c r="I536" s="79"/>
      <c r="J536" s="79"/>
    </row>
    <row r="537" spans="1:10" x14ac:dyDescent="0.25">
      <c r="A537" s="80" t="s">
        <v>16</v>
      </c>
      <c r="B537" s="80"/>
      <c r="C537" s="18">
        <f t="shared" si="94"/>
        <v>0</v>
      </c>
      <c r="D537" s="18">
        <f t="shared" si="95"/>
        <v>0</v>
      </c>
      <c r="E537" s="18">
        <f t="shared" si="95"/>
        <v>0</v>
      </c>
      <c r="F537" s="18">
        <f t="shared" si="95"/>
        <v>0</v>
      </c>
      <c r="G537" s="78"/>
      <c r="H537" s="78"/>
      <c r="I537" s="79"/>
      <c r="J537" s="79"/>
    </row>
    <row r="538" spans="1:10" x14ac:dyDescent="0.25">
      <c r="A538" s="80" t="s">
        <v>17</v>
      </c>
      <c r="B538" s="80"/>
      <c r="C538" s="18">
        <f t="shared" si="94"/>
        <v>0</v>
      </c>
      <c r="D538" s="18">
        <f t="shared" si="95"/>
        <v>0</v>
      </c>
      <c r="E538" s="18">
        <f t="shared" si="95"/>
        <v>0</v>
      </c>
      <c r="F538" s="18">
        <f t="shared" si="95"/>
        <v>0</v>
      </c>
      <c r="G538" s="78"/>
      <c r="H538" s="78"/>
      <c r="I538" s="79"/>
      <c r="J538" s="79"/>
    </row>
    <row r="539" spans="1:10" ht="33.75" x14ac:dyDescent="0.25">
      <c r="A539" s="48" t="s">
        <v>131</v>
      </c>
      <c r="B539" s="28" t="s">
        <v>132</v>
      </c>
      <c r="C539" s="6"/>
      <c r="D539" s="6"/>
      <c r="E539" s="6"/>
      <c r="F539" s="6"/>
      <c r="G539" s="78" t="s">
        <v>114</v>
      </c>
      <c r="H539" s="78" t="s">
        <v>133</v>
      </c>
      <c r="I539" s="79" t="s">
        <v>342</v>
      </c>
      <c r="J539" s="79" t="s">
        <v>347</v>
      </c>
    </row>
    <row r="540" spans="1:10" x14ac:dyDescent="0.25">
      <c r="A540" s="80" t="s">
        <v>20</v>
      </c>
      <c r="B540" s="80"/>
      <c r="C540" s="18">
        <f>SUM(C541:C546)</f>
        <v>0</v>
      </c>
      <c r="D540" s="18">
        <f>SUM(D541:D546)</f>
        <v>0</v>
      </c>
      <c r="E540" s="18">
        <f>SUM(E541:E546)</f>
        <v>0</v>
      </c>
      <c r="F540" s="18">
        <f>SUM(F541:F546)</f>
        <v>0</v>
      </c>
      <c r="G540" s="78"/>
      <c r="H540" s="78"/>
      <c r="I540" s="79"/>
      <c r="J540" s="79"/>
    </row>
    <row r="541" spans="1:10" x14ac:dyDescent="0.25">
      <c r="A541" s="80" t="s">
        <v>9</v>
      </c>
      <c r="B541" s="80"/>
      <c r="C541" s="18">
        <f>D541+E541+F541</f>
        <v>0</v>
      </c>
      <c r="D541" s="18">
        <v>0</v>
      </c>
      <c r="E541" s="18">
        <v>0</v>
      </c>
      <c r="F541" s="18">
        <v>0</v>
      </c>
      <c r="G541" s="78"/>
      <c r="H541" s="78"/>
      <c r="I541" s="79"/>
      <c r="J541" s="79"/>
    </row>
    <row r="542" spans="1:10" x14ac:dyDescent="0.25">
      <c r="A542" s="80" t="s">
        <v>21</v>
      </c>
      <c r="B542" s="80"/>
      <c r="C542" s="18">
        <f t="shared" ref="C542:C547" si="96">D542+E542+F542</f>
        <v>0</v>
      </c>
      <c r="D542" s="18">
        <v>0</v>
      </c>
      <c r="E542" s="18">
        <v>0</v>
      </c>
      <c r="F542" s="18">
        <v>0</v>
      </c>
      <c r="G542" s="78"/>
      <c r="H542" s="78"/>
      <c r="I542" s="79"/>
      <c r="J542" s="79"/>
    </row>
    <row r="543" spans="1:10" x14ac:dyDescent="0.25">
      <c r="A543" s="80" t="s">
        <v>14</v>
      </c>
      <c r="B543" s="80"/>
      <c r="C543" s="18">
        <f t="shared" si="96"/>
        <v>0</v>
      </c>
      <c r="D543" s="18">
        <v>0</v>
      </c>
      <c r="E543" s="18">
        <v>0</v>
      </c>
      <c r="F543" s="18">
        <v>0</v>
      </c>
      <c r="G543" s="78"/>
      <c r="H543" s="78"/>
      <c r="I543" s="79"/>
      <c r="J543" s="79"/>
    </row>
    <row r="544" spans="1:10" x14ac:dyDescent="0.25">
      <c r="A544" s="80" t="s">
        <v>15</v>
      </c>
      <c r="B544" s="80"/>
      <c r="C544" s="18">
        <f t="shared" si="96"/>
        <v>0</v>
      </c>
      <c r="D544" s="18">
        <v>0</v>
      </c>
      <c r="E544" s="18">
        <v>0</v>
      </c>
      <c r="F544" s="18">
        <v>0</v>
      </c>
      <c r="G544" s="78"/>
      <c r="H544" s="78"/>
      <c r="I544" s="79"/>
      <c r="J544" s="79"/>
    </row>
    <row r="545" spans="1:10" x14ac:dyDescent="0.25">
      <c r="A545" s="80" t="s">
        <v>16</v>
      </c>
      <c r="B545" s="80"/>
      <c r="C545" s="18">
        <f t="shared" si="96"/>
        <v>0</v>
      </c>
      <c r="D545" s="18">
        <v>0</v>
      </c>
      <c r="E545" s="18">
        <v>0</v>
      </c>
      <c r="F545" s="18">
        <v>0</v>
      </c>
      <c r="G545" s="78"/>
      <c r="H545" s="78"/>
      <c r="I545" s="79"/>
      <c r="J545" s="79"/>
    </row>
    <row r="546" spans="1:10" x14ac:dyDescent="0.25">
      <c r="A546" s="80" t="s">
        <v>17</v>
      </c>
      <c r="B546" s="80"/>
      <c r="C546" s="18">
        <f t="shared" si="96"/>
        <v>0</v>
      </c>
      <c r="D546" s="18">
        <v>0</v>
      </c>
      <c r="E546" s="18">
        <v>0</v>
      </c>
      <c r="F546" s="18">
        <v>0</v>
      </c>
      <c r="G546" s="78"/>
      <c r="H546" s="78"/>
      <c r="I546" s="79"/>
      <c r="J546" s="79"/>
    </row>
    <row r="547" spans="1:10" ht="15" customHeight="1" x14ac:dyDescent="0.25">
      <c r="A547" s="49"/>
      <c r="B547" s="4" t="s">
        <v>28</v>
      </c>
      <c r="C547" s="18">
        <f t="shared" si="96"/>
        <v>0</v>
      </c>
      <c r="D547" s="18">
        <f>D542</f>
        <v>0</v>
      </c>
      <c r="E547" s="18">
        <f>E542</f>
        <v>0</v>
      </c>
      <c r="F547" s="18">
        <v>0</v>
      </c>
      <c r="G547" s="78"/>
      <c r="H547" s="78"/>
      <c r="I547" s="79"/>
      <c r="J547" s="79"/>
    </row>
    <row r="548" spans="1:10" ht="33.75" x14ac:dyDescent="0.25">
      <c r="A548" s="48" t="s">
        <v>134</v>
      </c>
      <c r="B548" s="28" t="s">
        <v>135</v>
      </c>
      <c r="C548" s="6"/>
      <c r="D548" s="6"/>
      <c r="E548" s="6"/>
      <c r="F548" s="6"/>
      <c r="G548" s="78" t="s">
        <v>114</v>
      </c>
      <c r="H548" s="78" t="s">
        <v>133</v>
      </c>
      <c r="I548" s="79" t="s">
        <v>342</v>
      </c>
      <c r="J548" s="79" t="s">
        <v>347</v>
      </c>
    </row>
    <row r="549" spans="1:10" ht="12" customHeight="1" x14ac:dyDescent="0.25">
      <c r="A549" s="80" t="s">
        <v>20</v>
      </c>
      <c r="B549" s="80"/>
      <c r="C549" s="18">
        <f>SUM(C550:C555)</f>
        <v>3000</v>
      </c>
      <c r="D549" s="18">
        <f>SUM(D550:D555)</f>
        <v>1000</v>
      </c>
      <c r="E549" s="18">
        <f>SUM(E550:E555)</f>
        <v>1000</v>
      </c>
      <c r="F549" s="18">
        <f>SUM(F550:F555)</f>
        <v>1000</v>
      </c>
      <c r="G549" s="78"/>
      <c r="H549" s="78"/>
      <c r="I549" s="79"/>
      <c r="J549" s="79"/>
    </row>
    <row r="550" spans="1:10" x14ac:dyDescent="0.25">
      <c r="A550" s="80" t="s">
        <v>9</v>
      </c>
      <c r="B550" s="80"/>
      <c r="C550" s="18">
        <f>D550+E550+F550</f>
        <v>0</v>
      </c>
      <c r="D550" s="18">
        <v>0</v>
      </c>
      <c r="E550" s="18">
        <v>0</v>
      </c>
      <c r="F550" s="18">
        <v>0</v>
      </c>
      <c r="G550" s="78"/>
      <c r="H550" s="78"/>
      <c r="I550" s="79"/>
      <c r="J550" s="79"/>
    </row>
    <row r="551" spans="1:10" ht="12.75" customHeight="1" x14ac:dyDescent="0.25">
      <c r="A551" s="80" t="s">
        <v>21</v>
      </c>
      <c r="B551" s="80"/>
      <c r="C551" s="18">
        <f t="shared" ref="C551:C556" si="97">D551+E551+F551</f>
        <v>3000</v>
      </c>
      <c r="D551" s="18">
        <v>1000</v>
      </c>
      <c r="E551" s="18">
        <v>1000</v>
      </c>
      <c r="F551" s="18">
        <v>1000</v>
      </c>
      <c r="G551" s="78"/>
      <c r="H551" s="78"/>
      <c r="I551" s="79"/>
      <c r="J551" s="79"/>
    </row>
    <row r="552" spans="1:10" ht="12.75" customHeight="1" x14ac:dyDescent="0.25">
      <c r="A552" s="80" t="s">
        <v>14</v>
      </c>
      <c r="B552" s="80"/>
      <c r="C552" s="18">
        <f t="shared" si="97"/>
        <v>0</v>
      </c>
      <c r="D552" s="18">
        <v>0</v>
      </c>
      <c r="E552" s="18">
        <v>0</v>
      </c>
      <c r="F552" s="18">
        <v>0</v>
      </c>
      <c r="G552" s="78"/>
      <c r="H552" s="78"/>
      <c r="I552" s="79"/>
      <c r="J552" s="79"/>
    </row>
    <row r="553" spans="1:10" x14ac:dyDescent="0.25">
      <c r="A553" s="80" t="s">
        <v>15</v>
      </c>
      <c r="B553" s="80"/>
      <c r="C553" s="18">
        <f t="shared" si="97"/>
        <v>0</v>
      </c>
      <c r="D553" s="18">
        <v>0</v>
      </c>
      <c r="E553" s="18">
        <v>0</v>
      </c>
      <c r="F553" s="18">
        <v>0</v>
      </c>
      <c r="G553" s="78"/>
      <c r="H553" s="78"/>
      <c r="I553" s="79"/>
      <c r="J553" s="79"/>
    </row>
    <row r="554" spans="1:10" x14ac:dyDescent="0.25">
      <c r="A554" s="80" t="s">
        <v>16</v>
      </c>
      <c r="B554" s="80"/>
      <c r="C554" s="18">
        <f t="shared" si="97"/>
        <v>0</v>
      </c>
      <c r="D554" s="18">
        <v>0</v>
      </c>
      <c r="E554" s="18">
        <v>0</v>
      </c>
      <c r="F554" s="18">
        <v>0</v>
      </c>
      <c r="G554" s="78"/>
      <c r="H554" s="78"/>
      <c r="I554" s="79"/>
      <c r="J554" s="79"/>
    </row>
    <row r="555" spans="1:10" x14ac:dyDescent="0.25">
      <c r="A555" s="80" t="s">
        <v>17</v>
      </c>
      <c r="B555" s="80"/>
      <c r="C555" s="18">
        <f t="shared" si="97"/>
        <v>0</v>
      </c>
      <c r="D555" s="18">
        <v>0</v>
      </c>
      <c r="E555" s="18">
        <v>0</v>
      </c>
      <c r="F555" s="18">
        <v>0</v>
      </c>
      <c r="G555" s="78"/>
      <c r="H555" s="78"/>
      <c r="I555" s="79"/>
      <c r="J555" s="79"/>
    </row>
    <row r="556" spans="1:10" x14ac:dyDescent="0.25">
      <c r="A556" s="49"/>
      <c r="B556" s="4" t="s">
        <v>28</v>
      </c>
      <c r="C556" s="18">
        <f t="shared" si="97"/>
        <v>0</v>
      </c>
      <c r="D556" s="18">
        <v>0</v>
      </c>
      <c r="E556" s="18">
        <v>0</v>
      </c>
      <c r="F556" s="18">
        <v>0</v>
      </c>
      <c r="G556" s="78"/>
      <c r="H556" s="78"/>
      <c r="I556" s="79"/>
      <c r="J556" s="79"/>
    </row>
    <row r="557" spans="1:10" ht="33.75" x14ac:dyDescent="0.25">
      <c r="A557" s="48" t="s">
        <v>283</v>
      </c>
      <c r="B557" s="28" t="s">
        <v>284</v>
      </c>
      <c r="C557" s="6"/>
      <c r="D557" s="6"/>
      <c r="E557" s="6"/>
      <c r="F557" s="6"/>
      <c r="G557" s="78" t="s">
        <v>114</v>
      </c>
      <c r="H557" s="78" t="s">
        <v>133</v>
      </c>
      <c r="I557" s="79" t="s">
        <v>342</v>
      </c>
      <c r="J557" s="79" t="s">
        <v>347</v>
      </c>
    </row>
    <row r="558" spans="1:10" x14ac:dyDescent="0.25">
      <c r="A558" s="80" t="s">
        <v>20</v>
      </c>
      <c r="B558" s="80"/>
      <c r="C558" s="18">
        <f>SUM(C559:C564)</f>
        <v>0</v>
      </c>
      <c r="D558" s="18">
        <f>SUM(D559:D564)</f>
        <v>0</v>
      </c>
      <c r="E558" s="18">
        <f>SUM(E559:E564)</f>
        <v>0</v>
      </c>
      <c r="F558" s="18">
        <f>SUM(F559:F564)</f>
        <v>0</v>
      </c>
      <c r="G558" s="78"/>
      <c r="H558" s="78"/>
      <c r="I558" s="79"/>
      <c r="J558" s="79"/>
    </row>
    <row r="559" spans="1:10" x14ac:dyDescent="0.25">
      <c r="A559" s="80" t="s">
        <v>9</v>
      </c>
      <c r="B559" s="80"/>
      <c r="C559" s="18">
        <f>D559+E559+F559</f>
        <v>0</v>
      </c>
      <c r="D559" s="18">
        <v>0</v>
      </c>
      <c r="E559" s="18">
        <v>0</v>
      </c>
      <c r="F559" s="18">
        <v>0</v>
      </c>
      <c r="G559" s="78"/>
      <c r="H559" s="78"/>
      <c r="I559" s="79"/>
      <c r="J559" s="79"/>
    </row>
    <row r="560" spans="1:10" x14ac:dyDescent="0.25">
      <c r="A560" s="80" t="s">
        <v>21</v>
      </c>
      <c r="B560" s="80"/>
      <c r="C560" s="18">
        <f t="shared" ref="C560:C565" si="98">D560+E560+F560</f>
        <v>0</v>
      </c>
      <c r="D560" s="18">
        <v>0</v>
      </c>
      <c r="E560" s="18">
        <v>0</v>
      </c>
      <c r="F560" s="18">
        <v>0</v>
      </c>
      <c r="G560" s="78"/>
      <c r="H560" s="78"/>
      <c r="I560" s="79"/>
      <c r="J560" s="79"/>
    </row>
    <row r="561" spans="1:10" x14ac:dyDescent="0.25">
      <c r="A561" s="80" t="s">
        <v>14</v>
      </c>
      <c r="B561" s="80"/>
      <c r="C561" s="18">
        <f t="shared" si="98"/>
        <v>0</v>
      </c>
      <c r="D561" s="18">
        <v>0</v>
      </c>
      <c r="E561" s="18">
        <v>0</v>
      </c>
      <c r="F561" s="18">
        <v>0</v>
      </c>
      <c r="G561" s="78"/>
      <c r="H561" s="78"/>
      <c r="I561" s="79"/>
      <c r="J561" s="79"/>
    </row>
    <row r="562" spans="1:10" x14ac:dyDescent="0.25">
      <c r="A562" s="80" t="s">
        <v>15</v>
      </c>
      <c r="B562" s="80"/>
      <c r="C562" s="18">
        <f t="shared" si="98"/>
        <v>0</v>
      </c>
      <c r="D562" s="18">
        <v>0</v>
      </c>
      <c r="E562" s="18">
        <v>0</v>
      </c>
      <c r="F562" s="18">
        <v>0</v>
      </c>
      <c r="G562" s="78"/>
      <c r="H562" s="78"/>
      <c r="I562" s="79"/>
      <c r="J562" s="79"/>
    </row>
    <row r="563" spans="1:10" x14ac:dyDescent="0.25">
      <c r="A563" s="80" t="s">
        <v>16</v>
      </c>
      <c r="B563" s="80"/>
      <c r="C563" s="18">
        <f t="shared" si="98"/>
        <v>0</v>
      </c>
      <c r="D563" s="18">
        <v>0</v>
      </c>
      <c r="E563" s="18">
        <v>0</v>
      </c>
      <c r="F563" s="18">
        <v>0</v>
      </c>
      <c r="G563" s="78"/>
      <c r="H563" s="78"/>
      <c r="I563" s="79"/>
      <c r="J563" s="79"/>
    </row>
    <row r="564" spans="1:10" x14ac:dyDescent="0.25">
      <c r="A564" s="80" t="s">
        <v>17</v>
      </c>
      <c r="B564" s="80"/>
      <c r="C564" s="18">
        <f t="shared" si="98"/>
        <v>0</v>
      </c>
      <c r="D564" s="18">
        <v>0</v>
      </c>
      <c r="E564" s="18">
        <v>0</v>
      </c>
      <c r="F564" s="18">
        <v>0</v>
      </c>
      <c r="G564" s="78"/>
      <c r="H564" s="78"/>
      <c r="I564" s="79"/>
      <c r="J564" s="79"/>
    </row>
    <row r="565" spans="1:10" x14ac:dyDescent="0.25">
      <c r="A565" s="49"/>
      <c r="B565" s="4" t="s">
        <v>28</v>
      </c>
      <c r="C565" s="18">
        <f t="shared" si="98"/>
        <v>0</v>
      </c>
      <c r="D565" s="18">
        <v>0</v>
      </c>
      <c r="E565" s="18">
        <v>0</v>
      </c>
      <c r="F565" s="18">
        <v>0</v>
      </c>
      <c r="G565" s="78"/>
      <c r="H565" s="78"/>
      <c r="I565" s="79"/>
      <c r="J565" s="79"/>
    </row>
    <row r="566" spans="1:10" x14ac:dyDescent="0.25">
      <c r="A566" s="5" t="s">
        <v>136</v>
      </c>
      <c r="B566" s="89" t="s">
        <v>137</v>
      </c>
      <c r="C566" s="90"/>
      <c r="D566" s="90"/>
      <c r="E566" s="90"/>
      <c r="F566" s="90"/>
      <c r="G566" s="90"/>
      <c r="H566" s="90"/>
      <c r="I566" s="90"/>
      <c r="J566" s="91"/>
    </row>
    <row r="567" spans="1:10" ht="12.75" customHeight="1" x14ac:dyDescent="0.25">
      <c r="A567" s="80" t="s">
        <v>20</v>
      </c>
      <c r="B567" s="80"/>
      <c r="C567" s="11">
        <f>SUM(C568:C573)</f>
        <v>174894.07825999998</v>
      </c>
      <c r="D567" s="11">
        <f>SUM(D568:D573)</f>
        <v>50594.210529999997</v>
      </c>
      <c r="E567" s="11">
        <f>SUM(E568:E573)</f>
        <v>47553</v>
      </c>
      <c r="F567" s="11">
        <f>SUM(F568:F573)</f>
        <v>76746.867729999998</v>
      </c>
      <c r="G567" s="92"/>
      <c r="H567" s="92"/>
      <c r="I567" s="92"/>
      <c r="J567" s="92"/>
    </row>
    <row r="568" spans="1:10" x14ac:dyDescent="0.25">
      <c r="A568" s="80" t="s">
        <v>9</v>
      </c>
      <c r="B568" s="80"/>
      <c r="C568" s="8">
        <f t="shared" ref="C568:C573" si="99">D568+E568+F568</f>
        <v>86058.799999999988</v>
      </c>
      <c r="D568" s="8">
        <f t="shared" ref="D568:F569" si="100">D576+D595+D632+D641+D650+D623</f>
        <v>30964.5</v>
      </c>
      <c r="E568" s="8">
        <f t="shared" si="100"/>
        <v>29047.200000000001</v>
      </c>
      <c r="F568" s="8">
        <f t="shared" si="100"/>
        <v>26047.1</v>
      </c>
      <c r="G568" s="92"/>
      <c r="H568" s="92"/>
      <c r="I568" s="92"/>
      <c r="J568" s="92"/>
    </row>
    <row r="569" spans="1:10" x14ac:dyDescent="0.25">
      <c r="A569" s="80" t="s">
        <v>21</v>
      </c>
      <c r="B569" s="80"/>
      <c r="C569" s="8">
        <f t="shared" si="99"/>
        <v>88835.278260000006</v>
      </c>
      <c r="D569" s="8">
        <f t="shared" si="100"/>
        <v>19629.71053</v>
      </c>
      <c r="E569" s="8">
        <f t="shared" si="100"/>
        <v>18505.8</v>
      </c>
      <c r="F569" s="8">
        <f t="shared" si="100"/>
        <v>50699.767730000007</v>
      </c>
      <c r="G569" s="92"/>
      <c r="H569" s="92"/>
      <c r="I569" s="92"/>
      <c r="J569" s="92"/>
    </row>
    <row r="570" spans="1:10" x14ac:dyDescent="0.25">
      <c r="A570" s="80" t="s">
        <v>14</v>
      </c>
      <c r="B570" s="80"/>
      <c r="C570" s="8">
        <f t="shared" si="99"/>
        <v>0</v>
      </c>
      <c r="D570" s="8">
        <f t="shared" ref="D570:E573" si="101">D578+D597</f>
        <v>0</v>
      </c>
      <c r="E570" s="8">
        <f t="shared" si="101"/>
        <v>0</v>
      </c>
      <c r="F570" s="8">
        <f>F578+F597+F634+F643+F652+F625</f>
        <v>0</v>
      </c>
      <c r="G570" s="92"/>
      <c r="H570" s="92"/>
      <c r="I570" s="92"/>
      <c r="J570" s="92"/>
    </row>
    <row r="571" spans="1:10" x14ac:dyDescent="0.25">
      <c r="A571" s="80" t="s">
        <v>15</v>
      </c>
      <c r="B571" s="80"/>
      <c r="C571" s="8">
        <f t="shared" si="99"/>
        <v>0</v>
      </c>
      <c r="D571" s="8">
        <f t="shared" si="101"/>
        <v>0</v>
      </c>
      <c r="E571" s="8">
        <f t="shared" si="101"/>
        <v>0</v>
      </c>
      <c r="F571" s="8">
        <f>F579+F598+F635+F644+F653+F626</f>
        <v>0</v>
      </c>
      <c r="G571" s="92"/>
      <c r="H571" s="92"/>
      <c r="I571" s="92"/>
      <c r="J571" s="92"/>
    </row>
    <row r="572" spans="1:10" x14ac:dyDescent="0.25">
      <c r="A572" s="80" t="s">
        <v>16</v>
      </c>
      <c r="B572" s="80"/>
      <c r="C572" s="8">
        <f t="shared" si="99"/>
        <v>0</v>
      </c>
      <c r="D572" s="8">
        <f t="shared" si="101"/>
        <v>0</v>
      </c>
      <c r="E572" s="8">
        <f t="shared" si="101"/>
        <v>0</v>
      </c>
      <c r="F572" s="8">
        <f>F580+F599+F636+F645+F654+F627</f>
        <v>0</v>
      </c>
      <c r="G572" s="92"/>
      <c r="H572" s="92"/>
      <c r="I572" s="92"/>
      <c r="J572" s="92"/>
    </row>
    <row r="573" spans="1:10" x14ac:dyDescent="0.25">
      <c r="A573" s="80" t="s">
        <v>17</v>
      </c>
      <c r="B573" s="80"/>
      <c r="C573" s="8">
        <f t="shared" si="99"/>
        <v>0</v>
      </c>
      <c r="D573" s="8">
        <f t="shared" si="101"/>
        <v>0</v>
      </c>
      <c r="E573" s="8">
        <f t="shared" si="101"/>
        <v>0</v>
      </c>
      <c r="F573" s="8">
        <f>F581+F600+F637+F646+F655+F628</f>
        <v>0</v>
      </c>
      <c r="G573" s="92"/>
      <c r="H573" s="92"/>
      <c r="I573" s="92"/>
      <c r="J573" s="92"/>
    </row>
    <row r="574" spans="1:10" ht="17.25" customHeight="1" x14ac:dyDescent="0.25">
      <c r="A574" s="48" t="s">
        <v>138</v>
      </c>
      <c r="B574" s="2" t="s">
        <v>263</v>
      </c>
      <c r="C574" s="1"/>
      <c r="D574" s="1"/>
      <c r="E574" s="1"/>
      <c r="F574" s="1"/>
      <c r="G574" s="78" t="s">
        <v>330</v>
      </c>
      <c r="H574" s="78" t="s">
        <v>139</v>
      </c>
      <c r="I574" s="79" t="s">
        <v>176</v>
      </c>
      <c r="J574" s="79" t="s">
        <v>176</v>
      </c>
    </row>
    <row r="575" spans="1:10" x14ac:dyDescent="0.25">
      <c r="A575" s="80" t="s">
        <v>20</v>
      </c>
      <c r="B575" s="80"/>
      <c r="C575" s="3">
        <f>SUM(C576:C581)</f>
        <v>0</v>
      </c>
      <c r="D575" s="3">
        <f>SUM(D576:D581)</f>
        <v>0</v>
      </c>
      <c r="E575" s="3">
        <f>SUM(E576:E581)</f>
        <v>0</v>
      </c>
      <c r="F575" s="3">
        <f>SUM(F576:F581)</f>
        <v>0</v>
      </c>
      <c r="G575" s="78"/>
      <c r="H575" s="78"/>
      <c r="I575" s="79"/>
      <c r="J575" s="79"/>
    </row>
    <row r="576" spans="1:10" x14ac:dyDescent="0.25">
      <c r="A576" s="80" t="s">
        <v>9</v>
      </c>
      <c r="B576" s="80"/>
      <c r="C576" s="1">
        <f>D576+E576+F576</f>
        <v>0</v>
      </c>
      <c r="D576" s="1">
        <v>0</v>
      </c>
      <c r="E576" s="1">
        <v>0</v>
      </c>
      <c r="F576" s="1">
        <v>0</v>
      </c>
      <c r="G576" s="78"/>
      <c r="H576" s="78"/>
      <c r="I576" s="79"/>
      <c r="J576" s="79"/>
    </row>
    <row r="577" spans="1:10" x14ac:dyDescent="0.25">
      <c r="A577" s="80" t="s">
        <v>21</v>
      </c>
      <c r="B577" s="80"/>
      <c r="C577" s="1">
        <f t="shared" ref="C577:C583" si="102">D577+E577+F577</f>
        <v>0</v>
      </c>
      <c r="D577" s="1">
        <f>D587</f>
        <v>0</v>
      </c>
      <c r="E577" s="1">
        <f>E587</f>
        <v>0</v>
      </c>
      <c r="F577" s="1">
        <v>0</v>
      </c>
      <c r="G577" s="78"/>
      <c r="H577" s="78"/>
      <c r="I577" s="79"/>
      <c r="J577" s="79"/>
    </row>
    <row r="578" spans="1:10" x14ac:dyDescent="0.25">
      <c r="A578" s="80" t="s">
        <v>14</v>
      </c>
      <c r="B578" s="80"/>
      <c r="C578" s="1">
        <f t="shared" si="102"/>
        <v>0</v>
      </c>
      <c r="D578" s="1">
        <v>0</v>
      </c>
      <c r="E578" s="1">
        <v>0</v>
      </c>
      <c r="F578" s="1">
        <v>0</v>
      </c>
      <c r="G578" s="78"/>
      <c r="H578" s="78"/>
      <c r="I578" s="79"/>
      <c r="J578" s="79"/>
    </row>
    <row r="579" spans="1:10" x14ac:dyDescent="0.25">
      <c r="A579" s="80" t="s">
        <v>15</v>
      </c>
      <c r="B579" s="80"/>
      <c r="C579" s="1">
        <f t="shared" si="102"/>
        <v>0</v>
      </c>
      <c r="D579" s="1">
        <v>0</v>
      </c>
      <c r="E579" s="1">
        <v>0</v>
      </c>
      <c r="F579" s="1">
        <v>0</v>
      </c>
      <c r="G579" s="78"/>
      <c r="H579" s="78"/>
      <c r="I579" s="79"/>
      <c r="J579" s="79"/>
    </row>
    <row r="580" spans="1:10" x14ac:dyDescent="0.25">
      <c r="A580" s="80" t="s">
        <v>16</v>
      </c>
      <c r="B580" s="80"/>
      <c r="C580" s="1">
        <f t="shared" si="102"/>
        <v>0</v>
      </c>
      <c r="D580" s="1">
        <v>0</v>
      </c>
      <c r="E580" s="1">
        <v>0</v>
      </c>
      <c r="F580" s="1">
        <v>0</v>
      </c>
      <c r="G580" s="78"/>
      <c r="H580" s="78"/>
      <c r="I580" s="79"/>
      <c r="J580" s="79"/>
    </row>
    <row r="581" spans="1:10" x14ac:dyDescent="0.25">
      <c r="A581" s="80" t="s">
        <v>17</v>
      </c>
      <c r="B581" s="80"/>
      <c r="C581" s="1">
        <f t="shared" si="102"/>
        <v>0</v>
      </c>
      <c r="D581" s="1">
        <v>0</v>
      </c>
      <c r="E581" s="1">
        <v>0</v>
      </c>
      <c r="F581" s="1">
        <v>0</v>
      </c>
      <c r="G581" s="78"/>
      <c r="H581" s="78"/>
      <c r="I581" s="79"/>
      <c r="J581" s="79"/>
    </row>
    <row r="582" spans="1:10" x14ac:dyDescent="0.25">
      <c r="A582" s="4"/>
      <c r="B582" s="4" t="s">
        <v>45</v>
      </c>
      <c r="C582" s="1">
        <f t="shared" si="102"/>
        <v>0</v>
      </c>
      <c r="D582" s="1">
        <f>D576</f>
        <v>0</v>
      </c>
      <c r="E582" s="1">
        <f>E576</f>
        <v>0</v>
      </c>
      <c r="F582" s="1">
        <v>0</v>
      </c>
      <c r="G582" s="78"/>
      <c r="H582" s="78"/>
      <c r="I582" s="79"/>
      <c r="J582" s="79"/>
    </row>
    <row r="583" spans="1:10" x14ac:dyDescent="0.25">
      <c r="A583" s="4"/>
      <c r="B583" s="4" t="s">
        <v>28</v>
      </c>
      <c r="C583" s="1">
        <f t="shared" si="102"/>
        <v>0</v>
      </c>
      <c r="D583" s="1">
        <f>D577</f>
        <v>0</v>
      </c>
      <c r="E583" s="1">
        <f>E577</f>
        <v>0</v>
      </c>
      <c r="F583" s="1">
        <v>0</v>
      </c>
      <c r="G583" s="78"/>
      <c r="H583" s="78"/>
      <c r="I583" s="79"/>
      <c r="J583" s="79"/>
    </row>
    <row r="584" spans="1:10" ht="33.75" x14ac:dyDescent="0.25">
      <c r="A584" s="48" t="s">
        <v>140</v>
      </c>
      <c r="B584" s="2" t="s">
        <v>141</v>
      </c>
      <c r="C584" s="3"/>
      <c r="D584" s="3"/>
      <c r="E584" s="3"/>
      <c r="F584" s="3"/>
      <c r="G584" s="78" t="s">
        <v>330</v>
      </c>
      <c r="H584" s="78" t="s">
        <v>142</v>
      </c>
      <c r="I584" s="79" t="s">
        <v>176</v>
      </c>
      <c r="J584" s="79" t="s">
        <v>176</v>
      </c>
    </row>
    <row r="585" spans="1:10" x14ac:dyDescent="0.25">
      <c r="A585" s="80" t="s">
        <v>20</v>
      </c>
      <c r="B585" s="80"/>
      <c r="C585" s="3">
        <f>SUM(C586:C591)</f>
        <v>0</v>
      </c>
      <c r="D585" s="3">
        <f>SUM(D586:D591)</f>
        <v>0</v>
      </c>
      <c r="E585" s="3">
        <f>SUM(E586:E591)</f>
        <v>0</v>
      </c>
      <c r="F585" s="3">
        <f>SUM(F586:F591)</f>
        <v>0</v>
      </c>
      <c r="G585" s="78"/>
      <c r="H585" s="78"/>
      <c r="I585" s="79"/>
      <c r="J585" s="79"/>
    </row>
    <row r="586" spans="1:10" x14ac:dyDescent="0.25">
      <c r="A586" s="80" t="s">
        <v>9</v>
      </c>
      <c r="B586" s="80"/>
      <c r="C586" s="1">
        <f>D586+E586+F586</f>
        <v>0</v>
      </c>
      <c r="D586" s="1">
        <v>0</v>
      </c>
      <c r="E586" s="1">
        <v>0</v>
      </c>
      <c r="F586" s="1">
        <v>0</v>
      </c>
      <c r="G586" s="78"/>
      <c r="H586" s="78"/>
      <c r="I586" s="79"/>
      <c r="J586" s="79"/>
    </row>
    <row r="587" spans="1:10" x14ac:dyDescent="0.25">
      <c r="A587" s="80" t="s">
        <v>21</v>
      </c>
      <c r="B587" s="80"/>
      <c r="C587" s="1">
        <f t="shared" ref="C587:C592" si="103">D587+E587+F587</f>
        <v>0</v>
      </c>
      <c r="D587" s="1">
        <v>0</v>
      </c>
      <c r="E587" s="1">
        <v>0</v>
      </c>
      <c r="F587" s="1">
        <v>0</v>
      </c>
      <c r="G587" s="78"/>
      <c r="H587" s="78"/>
      <c r="I587" s="79"/>
      <c r="J587" s="79"/>
    </row>
    <row r="588" spans="1:10" x14ac:dyDescent="0.25">
      <c r="A588" s="80" t="s">
        <v>14</v>
      </c>
      <c r="B588" s="80"/>
      <c r="C588" s="1">
        <f t="shared" si="103"/>
        <v>0</v>
      </c>
      <c r="D588" s="1">
        <v>0</v>
      </c>
      <c r="E588" s="1">
        <v>0</v>
      </c>
      <c r="F588" s="1">
        <v>0</v>
      </c>
      <c r="G588" s="78"/>
      <c r="H588" s="78"/>
      <c r="I588" s="79"/>
      <c r="J588" s="79"/>
    </row>
    <row r="589" spans="1:10" x14ac:dyDescent="0.25">
      <c r="A589" s="80" t="s">
        <v>15</v>
      </c>
      <c r="B589" s="80"/>
      <c r="C589" s="1">
        <f t="shared" si="103"/>
        <v>0</v>
      </c>
      <c r="D589" s="1">
        <v>0</v>
      </c>
      <c r="E589" s="1">
        <v>0</v>
      </c>
      <c r="F589" s="1">
        <v>0</v>
      </c>
      <c r="G589" s="78"/>
      <c r="H589" s="78"/>
      <c r="I589" s="79"/>
      <c r="J589" s="79"/>
    </row>
    <row r="590" spans="1:10" x14ac:dyDescent="0.25">
      <c r="A590" s="80" t="s">
        <v>16</v>
      </c>
      <c r="B590" s="80"/>
      <c r="C590" s="1">
        <f t="shared" si="103"/>
        <v>0</v>
      </c>
      <c r="D590" s="1">
        <v>0</v>
      </c>
      <c r="E590" s="1">
        <v>0</v>
      </c>
      <c r="F590" s="1">
        <v>0</v>
      </c>
      <c r="G590" s="78"/>
      <c r="H590" s="78"/>
      <c r="I590" s="79"/>
      <c r="J590" s="79"/>
    </row>
    <row r="591" spans="1:10" x14ac:dyDescent="0.25">
      <c r="A591" s="80" t="s">
        <v>17</v>
      </c>
      <c r="B591" s="80"/>
      <c r="C591" s="1">
        <f t="shared" si="103"/>
        <v>0</v>
      </c>
      <c r="D591" s="1">
        <v>0</v>
      </c>
      <c r="E591" s="1">
        <v>0</v>
      </c>
      <c r="F591" s="1">
        <v>0</v>
      </c>
      <c r="G591" s="78"/>
      <c r="H591" s="78"/>
      <c r="I591" s="79"/>
      <c r="J591" s="79"/>
    </row>
    <row r="592" spans="1:10" ht="21" customHeight="1" x14ac:dyDescent="0.25">
      <c r="A592" s="4"/>
      <c r="B592" s="4" t="s">
        <v>28</v>
      </c>
      <c r="C592" s="1">
        <f t="shared" si="103"/>
        <v>0</v>
      </c>
      <c r="D592" s="1">
        <f>D586+D587</f>
        <v>0</v>
      </c>
      <c r="E592" s="1">
        <f>E586+E587</f>
        <v>0</v>
      </c>
      <c r="F592" s="1">
        <v>0</v>
      </c>
      <c r="G592" s="78"/>
      <c r="H592" s="78"/>
      <c r="I592" s="79"/>
      <c r="J592" s="79"/>
    </row>
    <row r="593" spans="1:12" ht="27" customHeight="1" x14ac:dyDescent="0.25">
      <c r="A593" s="48" t="s">
        <v>143</v>
      </c>
      <c r="B593" s="2" t="s">
        <v>144</v>
      </c>
      <c r="C593" s="1"/>
      <c r="D593" s="1"/>
      <c r="E593" s="1"/>
      <c r="F593" s="1"/>
      <c r="G593" s="78" t="s">
        <v>331</v>
      </c>
      <c r="H593" s="72" t="s">
        <v>145</v>
      </c>
      <c r="I593" s="75" t="s">
        <v>356</v>
      </c>
      <c r="J593" s="75" t="s">
        <v>368</v>
      </c>
    </row>
    <row r="594" spans="1:12" ht="15" customHeight="1" x14ac:dyDescent="0.25">
      <c r="A594" s="80" t="s">
        <v>20</v>
      </c>
      <c r="B594" s="80"/>
      <c r="C594" s="3">
        <f>SUM(C595:C600)</f>
        <v>84305.867729999998</v>
      </c>
      <c r="D594" s="3">
        <f>SUM(D595:D600)</f>
        <v>18000</v>
      </c>
      <c r="E594" s="3">
        <f>SUM(E595:E600)</f>
        <v>16977</v>
      </c>
      <c r="F594" s="3">
        <f>SUM(F595:F600)</f>
        <v>49328.867730000005</v>
      </c>
      <c r="G594" s="78"/>
      <c r="H594" s="73"/>
      <c r="I594" s="76"/>
      <c r="J594" s="76"/>
    </row>
    <row r="595" spans="1:12" ht="15" customHeight="1" x14ac:dyDescent="0.25">
      <c r="A595" s="80" t="s">
        <v>9</v>
      </c>
      <c r="B595" s="80"/>
      <c r="C595" s="1">
        <f>D595+E595+F595</f>
        <v>0</v>
      </c>
      <c r="D595" s="1">
        <f t="shared" ref="D595:F599" si="104">D605+D614</f>
        <v>0</v>
      </c>
      <c r="E595" s="1">
        <f t="shared" si="104"/>
        <v>0</v>
      </c>
      <c r="F595" s="1">
        <f t="shared" si="104"/>
        <v>0</v>
      </c>
      <c r="G595" s="78"/>
      <c r="H595" s="73"/>
      <c r="I595" s="76"/>
      <c r="J595" s="76"/>
    </row>
    <row r="596" spans="1:12" ht="15" customHeight="1" x14ac:dyDescent="0.25">
      <c r="A596" s="80" t="s">
        <v>21</v>
      </c>
      <c r="B596" s="80"/>
      <c r="C596" s="1">
        <f t="shared" ref="C596:C601" si="105">D596+E596+F596</f>
        <v>84305.867729999998</v>
      </c>
      <c r="D596" s="1">
        <f t="shared" si="104"/>
        <v>18000</v>
      </c>
      <c r="E596" s="1">
        <f t="shared" si="104"/>
        <v>16977</v>
      </c>
      <c r="F596" s="1">
        <f>F606+F615</f>
        <v>49328.867730000005</v>
      </c>
      <c r="G596" s="78"/>
      <c r="H596" s="73"/>
      <c r="I596" s="76"/>
      <c r="J596" s="76"/>
    </row>
    <row r="597" spans="1:12" ht="15" customHeight="1" x14ac:dyDescent="0.25">
      <c r="A597" s="80" t="s">
        <v>14</v>
      </c>
      <c r="B597" s="80"/>
      <c r="C597" s="1">
        <f t="shared" si="105"/>
        <v>0</v>
      </c>
      <c r="D597" s="1">
        <f t="shared" si="104"/>
        <v>0</v>
      </c>
      <c r="E597" s="1">
        <f t="shared" si="104"/>
        <v>0</v>
      </c>
      <c r="F597" s="1">
        <f>F607+F616</f>
        <v>0</v>
      </c>
      <c r="G597" s="78"/>
      <c r="H597" s="73"/>
      <c r="I597" s="76"/>
      <c r="J597" s="76"/>
    </row>
    <row r="598" spans="1:12" ht="15" customHeight="1" x14ac:dyDescent="0.25">
      <c r="A598" s="80" t="s">
        <v>15</v>
      </c>
      <c r="B598" s="80"/>
      <c r="C598" s="1">
        <f t="shared" si="105"/>
        <v>0</v>
      </c>
      <c r="D598" s="1">
        <f t="shared" si="104"/>
        <v>0</v>
      </c>
      <c r="E598" s="1">
        <f t="shared" si="104"/>
        <v>0</v>
      </c>
      <c r="F598" s="1">
        <f>F608+F617</f>
        <v>0</v>
      </c>
      <c r="G598" s="78"/>
      <c r="H598" s="73"/>
      <c r="I598" s="76"/>
      <c r="J598" s="76"/>
    </row>
    <row r="599" spans="1:12" ht="15" customHeight="1" x14ac:dyDescent="0.25">
      <c r="A599" s="80" t="s">
        <v>16</v>
      </c>
      <c r="B599" s="80"/>
      <c r="C599" s="1">
        <f t="shared" si="105"/>
        <v>0</v>
      </c>
      <c r="D599" s="1">
        <f t="shared" si="104"/>
        <v>0</v>
      </c>
      <c r="E599" s="1">
        <f t="shared" si="104"/>
        <v>0</v>
      </c>
      <c r="F599" s="1">
        <f>F609+F618</f>
        <v>0</v>
      </c>
      <c r="G599" s="78"/>
      <c r="H599" s="73"/>
      <c r="I599" s="76"/>
      <c r="J599" s="76"/>
    </row>
    <row r="600" spans="1:12" ht="15" customHeight="1" x14ac:dyDescent="0.25">
      <c r="A600" s="80" t="s">
        <v>17</v>
      </c>
      <c r="B600" s="80"/>
      <c r="C600" s="1">
        <f t="shared" si="105"/>
        <v>0</v>
      </c>
      <c r="D600" s="1">
        <f>D610+D619</f>
        <v>0</v>
      </c>
      <c r="E600" s="1">
        <v>0</v>
      </c>
      <c r="F600" s="1">
        <f>F610+F619</f>
        <v>0</v>
      </c>
      <c r="G600" s="78"/>
      <c r="H600" s="73"/>
      <c r="I600" s="76"/>
      <c r="J600" s="76"/>
    </row>
    <row r="601" spans="1:12" ht="15" customHeight="1" x14ac:dyDescent="0.25">
      <c r="A601" s="59"/>
      <c r="B601" s="59" t="s">
        <v>28</v>
      </c>
      <c r="C601" s="1">
        <f t="shared" si="105"/>
        <v>84305.867729999998</v>
      </c>
      <c r="D601" s="1">
        <f>D596</f>
        <v>18000</v>
      </c>
      <c r="E601" s="1">
        <f>E596</f>
        <v>16977</v>
      </c>
      <c r="F601" s="1">
        <f>F596</f>
        <v>49328.867730000005</v>
      </c>
      <c r="G601" s="78"/>
      <c r="H601" s="74"/>
      <c r="I601" s="77"/>
      <c r="J601" s="77"/>
    </row>
    <row r="602" spans="1:12" ht="33.75" x14ac:dyDescent="0.25">
      <c r="A602" s="49"/>
      <c r="B602" s="49" t="s">
        <v>323</v>
      </c>
      <c r="C602" s="1"/>
      <c r="D602" s="1"/>
      <c r="E602" s="1"/>
      <c r="F602" s="1"/>
      <c r="G602" s="78"/>
      <c r="H602" s="48" t="s">
        <v>41</v>
      </c>
      <c r="I602" s="48" t="s">
        <v>41</v>
      </c>
      <c r="J602" s="48" t="s">
        <v>383</v>
      </c>
    </row>
    <row r="603" spans="1:12" ht="32.25" customHeight="1" x14ac:dyDescent="0.25">
      <c r="A603" s="48" t="s">
        <v>146</v>
      </c>
      <c r="B603" s="2" t="s">
        <v>147</v>
      </c>
      <c r="C603" s="3"/>
      <c r="D603" s="3"/>
      <c r="E603" s="3"/>
      <c r="F603" s="3"/>
      <c r="G603" s="78" t="s">
        <v>330</v>
      </c>
      <c r="H603" s="78" t="s">
        <v>145</v>
      </c>
      <c r="I603" s="75" t="s">
        <v>356</v>
      </c>
      <c r="J603" s="75" t="s">
        <v>368</v>
      </c>
    </row>
    <row r="604" spans="1:12" x14ac:dyDescent="0.25">
      <c r="A604" s="80" t="s">
        <v>20</v>
      </c>
      <c r="B604" s="80"/>
      <c r="C604" s="3">
        <f>SUM(C605:C610)</f>
        <v>76262.440709999995</v>
      </c>
      <c r="D604" s="3">
        <f>SUM(D605:D610)</f>
        <v>15000</v>
      </c>
      <c r="E604" s="3">
        <f>SUM(E605:E610)</f>
        <v>13977</v>
      </c>
      <c r="F604" s="3">
        <f>SUM(F605:F610)</f>
        <v>47285.440710000003</v>
      </c>
      <c r="G604" s="78"/>
      <c r="H604" s="78"/>
      <c r="I604" s="76"/>
      <c r="J604" s="76"/>
    </row>
    <row r="605" spans="1:12" ht="15" customHeight="1" x14ac:dyDescent="0.25">
      <c r="A605" s="80" t="s">
        <v>9</v>
      </c>
      <c r="B605" s="80"/>
      <c r="C605" s="1">
        <f>D605+E605+F605</f>
        <v>0</v>
      </c>
      <c r="D605" s="1">
        <v>0</v>
      </c>
      <c r="E605" s="1">
        <v>0</v>
      </c>
      <c r="F605" s="1">
        <v>0</v>
      </c>
      <c r="G605" s="78"/>
      <c r="H605" s="78"/>
      <c r="I605" s="76"/>
      <c r="J605" s="76"/>
    </row>
    <row r="606" spans="1:12" ht="15" customHeight="1" x14ac:dyDescent="0.25">
      <c r="A606" s="80" t="s">
        <v>21</v>
      </c>
      <c r="B606" s="80"/>
      <c r="C606" s="1">
        <f t="shared" ref="C606:C611" si="106">D606+E606+F606</f>
        <v>76262.440709999995</v>
      </c>
      <c r="D606" s="1">
        <v>15000</v>
      </c>
      <c r="E606" s="1">
        <v>13977</v>
      </c>
      <c r="F606" s="1">
        <v>47285.440710000003</v>
      </c>
      <c r="G606" s="78"/>
      <c r="H606" s="78"/>
      <c r="I606" s="76"/>
      <c r="J606" s="76"/>
    </row>
    <row r="607" spans="1:12" ht="15" customHeight="1" x14ac:dyDescent="0.25">
      <c r="A607" s="80" t="s">
        <v>14</v>
      </c>
      <c r="B607" s="80"/>
      <c r="C607" s="1">
        <f t="shared" si="106"/>
        <v>0</v>
      </c>
      <c r="D607" s="1">
        <v>0</v>
      </c>
      <c r="E607" s="1">
        <v>0</v>
      </c>
      <c r="F607" s="1">
        <v>0</v>
      </c>
      <c r="G607" s="78"/>
      <c r="H607" s="78"/>
      <c r="I607" s="76"/>
      <c r="J607" s="76"/>
      <c r="L607">
        <f>D606*0.35/0.65</f>
        <v>8076.9230769230762</v>
      </c>
    </row>
    <row r="608" spans="1:12" ht="15" customHeight="1" x14ac:dyDescent="0.25">
      <c r="A608" s="80" t="s">
        <v>15</v>
      </c>
      <c r="B608" s="80"/>
      <c r="C608" s="1">
        <f t="shared" si="106"/>
        <v>0</v>
      </c>
      <c r="D608" s="1">
        <v>0</v>
      </c>
      <c r="E608" s="1">
        <v>0</v>
      </c>
      <c r="F608" s="1">
        <v>0</v>
      </c>
      <c r="G608" s="78"/>
      <c r="H608" s="78"/>
      <c r="I608" s="76"/>
      <c r="J608" s="76"/>
    </row>
    <row r="609" spans="1:12" ht="15" customHeight="1" x14ac:dyDescent="0.25">
      <c r="A609" s="80" t="s">
        <v>16</v>
      </c>
      <c r="B609" s="80"/>
      <c r="C609" s="1">
        <f t="shared" si="106"/>
        <v>0</v>
      </c>
      <c r="D609" s="1">
        <v>0</v>
      </c>
      <c r="E609" s="1">
        <v>0</v>
      </c>
      <c r="F609" s="1">
        <v>0</v>
      </c>
      <c r="G609" s="78"/>
      <c r="H609" s="78"/>
      <c r="I609" s="76"/>
      <c r="J609" s="76"/>
    </row>
    <row r="610" spans="1:12" ht="15" customHeight="1" x14ac:dyDescent="0.25">
      <c r="A610" s="80" t="s">
        <v>17</v>
      </c>
      <c r="B610" s="80"/>
      <c r="C610" s="1">
        <f t="shared" si="106"/>
        <v>0</v>
      </c>
      <c r="D610" s="1">
        <v>0</v>
      </c>
      <c r="E610" s="1">
        <v>0</v>
      </c>
      <c r="F610" s="1">
        <v>0</v>
      </c>
      <c r="G610" s="78"/>
      <c r="H610" s="78"/>
      <c r="I610" s="76"/>
      <c r="J610" s="76"/>
    </row>
    <row r="611" spans="1:12" x14ac:dyDescent="0.25">
      <c r="A611" s="4"/>
      <c r="B611" s="4" t="s">
        <v>28</v>
      </c>
      <c r="C611" s="1">
        <f t="shared" si="106"/>
        <v>76262.440709999995</v>
      </c>
      <c r="D611" s="1">
        <f>D606</f>
        <v>15000</v>
      </c>
      <c r="E611" s="1">
        <f>E606</f>
        <v>13977</v>
      </c>
      <c r="F611" s="1">
        <f>F606</f>
        <v>47285.440710000003</v>
      </c>
      <c r="G611" s="78"/>
      <c r="H611" s="78"/>
      <c r="I611" s="77"/>
      <c r="J611" s="77"/>
    </row>
    <row r="612" spans="1:12" ht="33.75" x14ac:dyDescent="0.25">
      <c r="A612" s="48" t="s">
        <v>148</v>
      </c>
      <c r="B612" s="2" t="s">
        <v>149</v>
      </c>
      <c r="C612" s="3"/>
      <c r="D612" s="3"/>
      <c r="E612" s="3"/>
      <c r="F612" s="3"/>
      <c r="G612" s="78" t="s">
        <v>114</v>
      </c>
      <c r="H612" s="78" t="s">
        <v>145</v>
      </c>
      <c r="I612" s="75" t="s">
        <v>356</v>
      </c>
      <c r="J612" s="75" t="s">
        <v>368</v>
      </c>
    </row>
    <row r="613" spans="1:12" x14ac:dyDescent="0.25">
      <c r="A613" s="80" t="s">
        <v>20</v>
      </c>
      <c r="B613" s="80"/>
      <c r="C613" s="3">
        <f>SUM(C614:C619)</f>
        <v>8043.4270200000001</v>
      </c>
      <c r="D613" s="3">
        <f>SUM(D614:D619)</f>
        <v>3000</v>
      </c>
      <c r="E613" s="3">
        <f>SUM(E614:E619)</f>
        <v>3000</v>
      </c>
      <c r="F613" s="3">
        <f>SUM(F614:F619)</f>
        <v>2043.4270200000001</v>
      </c>
      <c r="G613" s="78"/>
      <c r="H613" s="78"/>
      <c r="I613" s="76"/>
      <c r="J613" s="76"/>
      <c r="L613">
        <f>D615*0.5</f>
        <v>1500</v>
      </c>
    </row>
    <row r="614" spans="1:12" x14ac:dyDescent="0.25">
      <c r="A614" s="80" t="s">
        <v>9</v>
      </c>
      <c r="B614" s="80"/>
      <c r="C614" s="1">
        <f>D614+E614+F614</f>
        <v>0</v>
      </c>
      <c r="D614" s="1">
        <v>0</v>
      </c>
      <c r="E614" s="1">
        <v>0</v>
      </c>
      <c r="F614" s="1">
        <v>0</v>
      </c>
      <c r="G614" s="78"/>
      <c r="H614" s="78"/>
      <c r="I614" s="76"/>
      <c r="J614" s="76"/>
    </row>
    <row r="615" spans="1:12" x14ac:dyDescent="0.25">
      <c r="A615" s="80" t="s">
        <v>21</v>
      </c>
      <c r="B615" s="80"/>
      <c r="C615" s="1">
        <f t="shared" ref="C615:C620" si="107">D615+E615+F615</f>
        <v>8043.4270200000001</v>
      </c>
      <c r="D615" s="1">
        <v>3000</v>
      </c>
      <c r="E615" s="1">
        <v>3000</v>
      </c>
      <c r="F615" s="1">
        <v>2043.4270200000001</v>
      </c>
      <c r="G615" s="78"/>
      <c r="H615" s="78"/>
      <c r="I615" s="76"/>
      <c r="J615" s="76"/>
    </row>
    <row r="616" spans="1:12" x14ac:dyDescent="0.25">
      <c r="A616" s="80" t="s">
        <v>14</v>
      </c>
      <c r="B616" s="80"/>
      <c r="C616" s="1">
        <f t="shared" si="107"/>
        <v>0</v>
      </c>
      <c r="D616" s="1">
        <v>0</v>
      </c>
      <c r="E616" s="1">
        <v>0</v>
      </c>
      <c r="F616" s="1">
        <v>0</v>
      </c>
      <c r="G616" s="78"/>
      <c r="H616" s="78"/>
      <c r="I616" s="76"/>
      <c r="J616" s="76"/>
    </row>
    <row r="617" spans="1:12" x14ac:dyDescent="0.25">
      <c r="A617" s="80" t="s">
        <v>15</v>
      </c>
      <c r="B617" s="80"/>
      <c r="C617" s="1">
        <f t="shared" si="107"/>
        <v>0</v>
      </c>
      <c r="D617" s="1">
        <v>0</v>
      </c>
      <c r="E617" s="1">
        <v>0</v>
      </c>
      <c r="F617" s="1">
        <v>0</v>
      </c>
      <c r="G617" s="78"/>
      <c r="H617" s="78"/>
      <c r="I617" s="76"/>
      <c r="J617" s="76"/>
    </row>
    <row r="618" spans="1:12" x14ac:dyDescent="0.25">
      <c r="A618" s="80" t="s">
        <v>16</v>
      </c>
      <c r="B618" s="80"/>
      <c r="C618" s="1">
        <f t="shared" si="107"/>
        <v>0</v>
      </c>
      <c r="D618" s="1">
        <v>0</v>
      </c>
      <c r="E618" s="1">
        <v>0</v>
      </c>
      <c r="F618" s="1">
        <v>0</v>
      </c>
      <c r="G618" s="78"/>
      <c r="H618" s="78"/>
      <c r="I618" s="76"/>
      <c r="J618" s="76"/>
    </row>
    <row r="619" spans="1:12" x14ac:dyDescent="0.25">
      <c r="A619" s="80" t="s">
        <v>17</v>
      </c>
      <c r="B619" s="80"/>
      <c r="C619" s="1">
        <f t="shared" si="107"/>
        <v>0</v>
      </c>
      <c r="D619" s="1">
        <v>0</v>
      </c>
      <c r="E619" s="1">
        <v>0</v>
      </c>
      <c r="F619" s="1">
        <v>0</v>
      </c>
      <c r="G619" s="78"/>
      <c r="H619" s="78"/>
      <c r="I619" s="76"/>
      <c r="J619" s="76"/>
    </row>
    <row r="620" spans="1:12" x14ac:dyDescent="0.25">
      <c r="A620" s="33"/>
      <c r="B620" s="4" t="s">
        <v>28</v>
      </c>
      <c r="C620" s="1">
        <f t="shared" si="107"/>
        <v>8043.4270200000001</v>
      </c>
      <c r="D620" s="1">
        <f>D615</f>
        <v>3000</v>
      </c>
      <c r="E620" s="1">
        <f>E615</f>
        <v>3000</v>
      </c>
      <c r="F620" s="1">
        <f>F615</f>
        <v>2043.4270200000001</v>
      </c>
      <c r="G620" s="78"/>
      <c r="H620" s="78"/>
      <c r="I620" s="77"/>
      <c r="J620" s="77"/>
    </row>
    <row r="621" spans="1:12" ht="33.75" x14ac:dyDescent="0.25">
      <c r="A621" s="48" t="s">
        <v>150</v>
      </c>
      <c r="B621" s="2" t="s">
        <v>242</v>
      </c>
      <c r="C621" s="3"/>
      <c r="D621" s="3"/>
      <c r="E621" s="3"/>
      <c r="F621" s="3"/>
      <c r="G621" s="78" t="s">
        <v>114</v>
      </c>
      <c r="H621" s="78" t="s">
        <v>258</v>
      </c>
      <c r="I621" s="79" t="s">
        <v>176</v>
      </c>
      <c r="J621" s="79" t="s">
        <v>176</v>
      </c>
    </row>
    <row r="622" spans="1:12" x14ac:dyDescent="0.25">
      <c r="A622" s="80" t="s">
        <v>20</v>
      </c>
      <c r="B622" s="80"/>
      <c r="C622" s="3">
        <f>SUM(C623:C628)</f>
        <v>0</v>
      </c>
      <c r="D622" s="3">
        <f>SUM(D623:D628)</f>
        <v>0</v>
      </c>
      <c r="E622" s="3">
        <f>SUM(E623:E628)</f>
        <v>0</v>
      </c>
      <c r="F622" s="3">
        <f>SUM(F623:F628)</f>
        <v>0</v>
      </c>
      <c r="G622" s="78"/>
      <c r="H622" s="78"/>
      <c r="I622" s="79"/>
      <c r="J622" s="79"/>
    </row>
    <row r="623" spans="1:12" x14ac:dyDescent="0.25">
      <c r="A623" s="80" t="s">
        <v>9</v>
      </c>
      <c r="B623" s="80"/>
      <c r="C623" s="1">
        <f>D623+E623+F623</f>
        <v>0</v>
      </c>
      <c r="D623" s="1">
        <v>0</v>
      </c>
      <c r="E623" s="1">
        <v>0</v>
      </c>
      <c r="F623" s="1">
        <v>0</v>
      </c>
      <c r="G623" s="78"/>
      <c r="H623" s="78"/>
      <c r="I623" s="79"/>
      <c r="J623" s="79"/>
    </row>
    <row r="624" spans="1:12" x14ac:dyDescent="0.25">
      <c r="A624" s="80" t="s">
        <v>21</v>
      </c>
      <c r="B624" s="80"/>
      <c r="C624" s="1">
        <f t="shared" ref="C624:C629" si="108">D624+E624+F624</f>
        <v>0</v>
      </c>
      <c r="D624" s="1">
        <v>0</v>
      </c>
      <c r="E624" s="1">
        <v>0</v>
      </c>
      <c r="F624" s="1">
        <v>0</v>
      </c>
      <c r="G624" s="78"/>
      <c r="H624" s="78"/>
      <c r="I624" s="79"/>
      <c r="J624" s="79"/>
    </row>
    <row r="625" spans="1:10" x14ac:dyDescent="0.25">
      <c r="A625" s="80" t="s">
        <v>14</v>
      </c>
      <c r="B625" s="80"/>
      <c r="C625" s="1">
        <f t="shared" si="108"/>
        <v>0</v>
      </c>
      <c r="D625" s="1">
        <v>0</v>
      </c>
      <c r="E625" s="1">
        <v>0</v>
      </c>
      <c r="F625" s="1">
        <v>0</v>
      </c>
      <c r="G625" s="78"/>
      <c r="H625" s="78"/>
      <c r="I625" s="79"/>
      <c r="J625" s="79"/>
    </row>
    <row r="626" spans="1:10" x14ac:dyDescent="0.25">
      <c r="A626" s="80" t="s">
        <v>15</v>
      </c>
      <c r="B626" s="80"/>
      <c r="C626" s="1">
        <f t="shared" si="108"/>
        <v>0</v>
      </c>
      <c r="D626" s="1">
        <v>0</v>
      </c>
      <c r="E626" s="1">
        <v>0</v>
      </c>
      <c r="F626" s="1">
        <v>0</v>
      </c>
      <c r="G626" s="78"/>
      <c r="H626" s="78"/>
      <c r="I626" s="79"/>
      <c r="J626" s="79"/>
    </row>
    <row r="627" spans="1:10" x14ac:dyDescent="0.25">
      <c r="A627" s="80" t="s">
        <v>16</v>
      </c>
      <c r="B627" s="80"/>
      <c r="C627" s="1">
        <f t="shared" si="108"/>
        <v>0</v>
      </c>
      <c r="D627" s="1">
        <v>0</v>
      </c>
      <c r="E627" s="1">
        <v>0</v>
      </c>
      <c r="F627" s="1">
        <v>0</v>
      </c>
      <c r="G627" s="78"/>
      <c r="H627" s="78"/>
      <c r="I627" s="79"/>
      <c r="J627" s="79"/>
    </row>
    <row r="628" spans="1:10" x14ac:dyDescent="0.25">
      <c r="A628" s="80" t="s">
        <v>17</v>
      </c>
      <c r="B628" s="80"/>
      <c r="C628" s="1">
        <f t="shared" si="108"/>
        <v>0</v>
      </c>
      <c r="D628" s="1">
        <v>0</v>
      </c>
      <c r="E628" s="1">
        <v>0</v>
      </c>
      <c r="F628" s="1">
        <v>0</v>
      </c>
      <c r="G628" s="78"/>
      <c r="H628" s="78"/>
      <c r="I628" s="79"/>
      <c r="J628" s="79"/>
    </row>
    <row r="629" spans="1:10" x14ac:dyDescent="0.25">
      <c r="A629" s="33"/>
      <c r="B629" s="4" t="s">
        <v>28</v>
      </c>
      <c r="C629" s="1">
        <f t="shared" si="108"/>
        <v>0</v>
      </c>
      <c r="D629" s="1">
        <f>D624</f>
        <v>0</v>
      </c>
      <c r="E629" s="1">
        <f>E624</f>
        <v>0</v>
      </c>
      <c r="F629" s="1">
        <v>0</v>
      </c>
      <c r="G629" s="78"/>
      <c r="H629" s="78"/>
      <c r="I629" s="79"/>
      <c r="J629" s="79"/>
    </row>
    <row r="630" spans="1:10" ht="45" x14ac:dyDescent="0.25">
      <c r="A630" s="48" t="s">
        <v>152</v>
      </c>
      <c r="B630" s="2" t="s">
        <v>243</v>
      </c>
      <c r="C630" s="3"/>
      <c r="D630" s="3"/>
      <c r="E630" s="3"/>
      <c r="F630" s="3"/>
      <c r="G630" s="78" t="s">
        <v>328</v>
      </c>
      <c r="H630" s="78" t="s">
        <v>151</v>
      </c>
      <c r="I630" s="79" t="s">
        <v>176</v>
      </c>
      <c r="J630" s="79" t="s">
        <v>176</v>
      </c>
    </row>
    <row r="631" spans="1:10" x14ac:dyDescent="0.25">
      <c r="A631" s="80" t="s">
        <v>20</v>
      </c>
      <c r="B631" s="80"/>
      <c r="C631" s="3">
        <f>SUM(C632:C637)</f>
        <v>0</v>
      </c>
      <c r="D631" s="3">
        <f>SUM(D632:D637)</f>
        <v>0</v>
      </c>
      <c r="E631" s="3">
        <f>SUM(E632:E637)</f>
        <v>0</v>
      </c>
      <c r="F631" s="3">
        <f>SUM(F632:F637)</f>
        <v>0</v>
      </c>
      <c r="G631" s="78"/>
      <c r="H631" s="78"/>
      <c r="I631" s="79"/>
      <c r="J631" s="79"/>
    </row>
    <row r="632" spans="1:10" x14ac:dyDescent="0.25">
      <c r="A632" s="80" t="s">
        <v>9</v>
      </c>
      <c r="B632" s="80"/>
      <c r="C632" s="1">
        <f>D632+E632+F632</f>
        <v>0</v>
      </c>
      <c r="D632" s="1">
        <v>0</v>
      </c>
      <c r="E632" s="1">
        <v>0</v>
      </c>
      <c r="F632" s="1">
        <v>0</v>
      </c>
      <c r="G632" s="78"/>
      <c r="H632" s="78"/>
      <c r="I632" s="79"/>
      <c r="J632" s="79"/>
    </row>
    <row r="633" spans="1:10" x14ac:dyDescent="0.25">
      <c r="A633" s="80" t="s">
        <v>21</v>
      </c>
      <c r="B633" s="80"/>
      <c r="C633" s="1">
        <f t="shared" ref="C633:C638" si="109">D633+E633+F633</f>
        <v>0</v>
      </c>
      <c r="D633" s="1">
        <v>0</v>
      </c>
      <c r="E633" s="1">
        <v>0</v>
      </c>
      <c r="F633" s="1">
        <v>0</v>
      </c>
      <c r="G633" s="78"/>
      <c r="H633" s="78"/>
      <c r="I633" s="79"/>
      <c r="J633" s="79"/>
    </row>
    <row r="634" spans="1:10" x14ac:dyDescent="0.25">
      <c r="A634" s="80" t="s">
        <v>14</v>
      </c>
      <c r="B634" s="80"/>
      <c r="C634" s="1">
        <f t="shared" si="109"/>
        <v>0</v>
      </c>
      <c r="D634" s="1">
        <v>0</v>
      </c>
      <c r="E634" s="1">
        <v>0</v>
      </c>
      <c r="F634" s="1">
        <v>0</v>
      </c>
      <c r="G634" s="78"/>
      <c r="H634" s="78"/>
      <c r="I634" s="79"/>
      <c r="J634" s="79"/>
    </row>
    <row r="635" spans="1:10" x14ac:dyDescent="0.25">
      <c r="A635" s="80" t="s">
        <v>15</v>
      </c>
      <c r="B635" s="80"/>
      <c r="C635" s="1">
        <f t="shared" si="109"/>
        <v>0</v>
      </c>
      <c r="D635" s="1">
        <v>0</v>
      </c>
      <c r="E635" s="1">
        <v>0</v>
      </c>
      <c r="F635" s="1">
        <v>0</v>
      </c>
      <c r="G635" s="78"/>
      <c r="H635" s="78"/>
      <c r="I635" s="79"/>
      <c r="J635" s="79"/>
    </row>
    <row r="636" spans="1:10" x14ac:dyDescent="0.25">
      <c r="A636" s="80" t="s">
        <v>16</v>
      </c>
      <c r="B636" s="80"/>
      <c r="C636" s="1">
        <f t="shared" si="109"/>
        <v>0</v>
      </c>
      <c r="D636" s="1">
        <v>0</v>
      </c>
      <c r="E636" s="1">
        <v>0</v>
      </c>
      <c r="F636" s="1">
        <v>0</v>
      </c>
      <c r="G636" s="78"/>
      <c r="H636" s="78"/>
      <c r="I636" s="79"/>
      <c r="J636" s="79"/>
    </row>
    <row r="637" spans="1:10" x14ac:dyDescent="0.25">
      <c r="A637" s="80" t="s">
        <v>17</v>
      </c>
      <c r="B637" s="80"/>
      <c r="C637" s="1">
        <f t="shared" si="109"/>
        <v>0</v>
      </c>
      <c r="D637" s="1">
        <v>0</v>
      </c>
      <c r="E637" s="1">
        <v>0</v>
      </c>
      <c r="F637" s="1">
        <v>0</v>
      </c>
      <c r="G637" s="78"/>
      <c r="H637" s="78"/>
      <c r="I637" s="79"/>
      <c r="J637" s="79"/>
    </row>
    <row r="638" spans="1:10" x14ac:dyDescent="0.25">
      <c r="A638" s="33"/>
      <c r="B638" s="4" t="s">
        <v>28</v>
      </c>
      <c r="C638" s="1">
        <f t="shared" si="109"/>
        <v>0</v>
      </c>
      <c r="D638" s="1">
        <f>D633</f>
        <v>0</v>
      </c>
      <c r="E638" s="1">
        <f>E633</f>
        <v>0</v>
      </c>
      <c r="F638" s="1">
        <v>0</v>
      </c>
      <c r="G638" s="78"/>
      <c r="H638" s="78"/>
      <c r="I638" s="79"/>
      <c r="J638" s="79"/>
    </row>
    <row r="639" spans="1:10" ht="45" x14ac:dyDescent="0.25">
      <c r="A639" s="48" t="s">
        <v>154</v>
      </c>
      <c r="B639" s="2" t="s">
        <v>265</v>
      </c>
      <c r="C639" s="3"/>
      <c r="D639" s="3"/>
      <c r="E639" s="3"/>
      <c r="F639" s="3"/>
      <c r="G639" s="78" t="s">
        <v>330</v>
      </c>
      <c r="H639" s="78" t="s">
        <v>153</v>
      </c>
      <c r="I639" s="75" t="s">
        <v>176</v>
      </c>
      <c r="J639" s="75" t="s">
        <v>176</v>
      </c>
    </row>
    <row r="640" spans="1:10" x14ac:dyDescent="0.25">
      <c r="A640" s="80" t="s">
        <v>20</v>
      </c>
      <c r="B640" s="80"/>
      <c r="C640" s="3">
        <f>SUM(C641:C646)</f>
        <v>0</v>
      </c>
      <c r="D640" s="3">
        <f>SUM(D641:D646)</f>
        <v>0</v>
      </c>
      <c r="E640" s="3">
        <f>SUM(E641:E646)</f>
        <v>0</v>
      </c>
      <c r="F640" s="3">
        <f>SUM(F641:F646)</f>
        <v>0</v>
      </c>
      <c r="G640" s="78"/>
      <c r="H640" s="78"/>
      <c r="I640" s="76"/>
      <c r="J640" s="76"/>
    </row>
    <row r="641" spans="1:10" x14ac:dyDescent="0.25">
      <c r="A641" s="80" t="s">
        <v>9</v>
      </c>
      <c r="B641" s="80"/>
      <c r="C641" s="1">
        <f>D641+E641+F641</f>
        <v>0</v>
      </c>
      <c r="D641" s="1">
        <v>0</v>
      </c>
      <c r="E641" s="1">
        <v>0</v>
      </c>
      <c r="F641" s="1">
        <v>0</v>
      </c>
      <c r="G641" s="78"/>
      <c r="H641" s="78"/>
      <c r="I641" s="76"/>
      <c r="J641" s="76"/>
    </row>
    <row r="642" spans="1:10" x14ac:dyDescent="0.25">
      <c r="A642" s="80" t="s">
        <v>21</v>
      </c>
      <c r="B642" s="80"/>
      <c r="C642" s="1">
        <f t="shared" ref="C642:C647" si="110">D642+E642+F642</f>
        <v>0</v>
      </c>
      <c r="D642" s="1">
        <v>0</v>
      </c>
      <c r="E642" s="1">
        <v>0</v>
      </c>
      <c r="F642" s="1">
        <v>0</v>
      </c>
      <c r="G642" s="78"/>
      <c r="H642" s="78"/>
      <c r="I642" s="76"/>
      <c r="J642" s="76"/>
    </row>
    <row r="643" spans="1:10" x14ac:dyDescent="0.25">
      <c r="A643" s="80" t="s">
        <v>14</v>
      </c>
      <c r="B643" s="80"/>
      <c r="C643" s="1">
        <f t="shared" si="110"/>
        <v>0</v>
      </c>
      <c r="D643" s="1">
        <v>0</v>
      </c>
      <c r="E643" s="1">
        <v>0</v>
      </c>
      <c r="F643" s="1">
        <v>0</v>
      </c>
      <c r="G643" s="78"/>
      <c r="H643" s="78"/>
      <c r="I643" s="76"/>
      <c r="J643" s="76"/>
    </row>
    <row r="644" spans="1:10" x14ac:dyDescent="0.25">
      <c r="A644" s="80" t="s">
        <v>15</v>
      </c>
      <c r="B644" s="80"/>
      <c r="C644" s="1">
        <f t="shared" si="110"/>
        <v>0</v>
      </c>
      <c r="D644" s="1">
        <v>0</v>
      </c>
      <c r="E644" s="1">
        <v>0</v>
      </c>
      <c r="F644" s="1">
        <v>0</v>
      </c>
      <c r="G644" s="78"/>
      <c r="H644" s="78"/>
      <c r="I644" s="76"/>
      <c r="J644" s="76"/>
    </row>
    <row r="645" spans="1:10" x14ac:dyDescent="0.25">
      <c r="A645" s="80" t="s">
        <v>16</v>
      </c>
      <c r="B645" s="80"/>
      <c r="C645" s="1">
        <f t="shared" si="110"/>
        <v>0</v>
      </c>
      <c r="D645" s="1">
        <v>0</v>
      </c>
      <c r="E645" s="1">
        <v>0</v>
      </c>
      <c r="F645" s="1">
        <v>0</v>
      </c>
      <c r="G645" s="78"/>
      <c r="H645" s="78"/>
      <c r="I645" s="76"/>
      <c r="J645" s="76"/>
    </row>
    <row r="646" spans="1:10" x14ac:dyDescent="0.25">
      <c r="A646" s="80" t="s">
        <v>17</v>
      </c>
      <c r="B646" s="80"/>
      <c r="C646" s="1">
        <f t="shared" si="110"/>
        <v>0</v>
      </c>
      <c r="D646" s="1">
        <v>0</v>
      </c>
      <c r="E646" s="1">
        <v>0</v>
      </c>
      <c r="F646" s="1">
        <v>0</v>
      </c>
      <c r="G646" s="78"/>
      <c r="H646" s="78"/>
      <c r="I646" s="76"/>
      <c r="J646" s="76"/>
    </row>
    <row r="647" spans="1:10" x14ac:dyDescent="0.25">
      <c r="A647" s="33"/>
      <c r="B647" s="4" t="s">
        <v>28</v>
      </c>
      <c r="C647" s="1">
        <f t="shared" si="110"/>
        <v>0</v>
      </c>
      <c r="D647" s="1">
        <f>D642</f>
        <v>0</v>
      </c>
      <c r="E647" s="1">
        <f>E642</f>
        <v>0</v>
      </c>
      <c r="F647" s="1">
        <v>0</v>
      </c>
      <c r="G647" s="78"/>
      <c r="H647" s="78"/>
      <c r="I647" s="77"/>
      <c r="J647" s="77"/>
    </row>
    <row r="648" spans="1:10" ht="60" customHeight="1" x14ac:dyDescent="0.25">
      <c r="A648" s="48" t="s">
        <v>155</v>
      </c>
      <c r="B648" s="2" t="s">
        <v>244</v>
      </c>
      <c r="C648" s="3"/>
      <c r="D648" s="3"/>
      <c r="E648" s="3"/>
      <c r="F648" s="3"/>
      <c r="G648" s="78" t="s">
        <v>330</v>
      </c>
      <c r="H648" s="78" t="s">
        <v>153</v>
      </c>
      <c r="I648" s="75" t="s">
        <v>356</v>
      </c>
      <c r="J648" s="75" t="s">
        <v>347</v>
      </c>
    </row>
    <row r="649" spans="1:10" x14ac:dyDescent="0.25">
      <c r="A649" s="80" t="s">
        <v>20</v>
      </c>
      <c r="B649" s="80"/>
      <c r="C649" s="3">
        <f>SUM(C650:C655)</f>
        <v>90588.210529999982</v>
      </c>
      <c r="D649" s="3">
        <f>SUM(D650:D655)</f>
        <v>32594.21053</v>
      </c>
      <c r="E649" s="3">
        <f>SUM(E650:E655)</f>
        <v>30576</v>
      </c>
      <c r="F649" s="3">
        <f>SUM(F650:F655)</f>
        <v>27418</v>
      </c>
      <c r="G649" s="78"/>
      <c r="H649" s="78"/>
      <c r="I649" s="76"/>
      <c r="J649" s="76"/>
    </row>
    <row r="650" spans="1:10" x14ac:dyDescent="0.25">
      <c r="A650" s="80" t="s">
        <v>9</v>
      </c>
      <c r="B650" s="80"/>
      <c r="C650" s="1">
        <f>D650+E650+F650</f>
        <v>86058.799999999988</v>
      </c>
      <c r="D650" s="1">
        <v>30964.5</v>
      </c>
      <c r="E650" s="1">
        <v>29047.200000000001</v>
      </c>
      <c r="F650" s="1">
        <v>26047.1</v>
      </c>
      <c r="G650" s="78"/>
      <c r="H650" s="78"/>
      <c r="I650" s="76"/>
      <c r="J650" s="76"/>
    </row>
    <row r="651" spans="1:10" x14ac:dyDescent="0.25">
      <c r="A651" s="80" t="s">
        <v>21</v>
      </c>
      <c r="B651" s="80"/>
      <c r="C651" s="1">
        <f t="shared" ref="C651:C656" si="111">D651+E651+F651</f>
        <v>4529.4105300000001</v>
      </c>
      <c r="D651" s="1">
        <v>1629.7105300000001</v>
      </c>
      <c r="E651" s="1">
        <v>1528.8</v>
      </c>
      <c r="F651" s="1">
        <v>1370.9</v>
      </c>
      <c r="G651" s="78"/>
      <c r="H651" s="78"/>
      <c r="I651" s="76"/>
      <c r="J651" s="76"/>
    </row>
    <row r="652" spans="1:10" x14ac:dyDescent="0.25">
      <c r="A652" s="80" t="s">
        <v>14</v>
      </c>
      <c r="B652" s="80"/>
      <c r="C652" s="1">
        <f t="shared" si="111"/>
        <v>0</v>
      </c>
      <c r="D652" s="1">
        <v>0</v>
      </c>
      <c r="E652" s="1">
        <v>0</v>
      </c>
      <c r="F652" s="1">
        <v>0</v>
      </c>
      <c r="G652" s="78"/>
      <c r="H652" s="78"/>
      <c r="I652" s="76"/>
      <c r="J652" s="76"/>
    </row>
    <row r="653" spans="1:10" x14ac:dyDescent="0.25">
      <c r="A653" s="80" t="s">
        <v>15</v>
      </c>
      <c r="B653" s="80"/>
      <c r="C653" s="1">
        <f t="shared" si="111"/>
        <v>0</v>
      </c>
      <c r="D653" s="1">
        <v>0</v>
      </c>
      <c r="E653" s="1">
        <v>0</v>
      </c>
      <c r="F653" s="1">
        <v>0</v>
      </c>
      <c r="G653" s="78"/>
      <c r="H653" s="78"/>
      <c r="I653" s="76"/>
      <c r="J653" s="76"/>
    </row>
    <row r="654" spans="1:10" x14ac:dyDescent="0.25">
      <c r="A654" s="80" t="s">
        <v>16</v>
      </c>
      <c r="B654" s="80"/>
      <c r="C654" s="1">
        <f t="shared" si="111"/>
        <v>0</v>
      </c>
      <c r="D654" s="1">
        <v>0</v>
      </c>
      <c r="E654" s="1">
        <v>0</v>
      </c>
      <c r="F654" s="1">
        <v>0</v>
      </c>
      <c r="G654" s="78"/>
      <c r="H654" s="78"/>
      <c r="I654" s="76"/>
      <c r="J654" s="76"/>
    </row>
    <row r="655" spans="1:10" x14ac:dyDescent="0.25">
      <c r="A655" s="80" t="s">
        <v>17</v>
      </c>
      <c r="B655" s="80"/>
      <c r="C655" s="1">
        <f t="shared" si="111"/>
        <v>0</v>
      </c>
      <c r="D655" s="1">
        <v>0</v>
      </c>
      <c r="E655" s="1">
        <v>0</v>
      </c>
      <c r="F655" s="1">
        <v>0</v>
      </c>
      <c r="G655" s="78"/>
      <c r="H655" s="78"/>
      <c r="I655" s="76"/>
      <c r="J655" s="76"/>
    </row>
    <row r="656" spans="1:10" x14ac:dyDescent="0.25">
      <c r="A656" s="33"/>
      <c r="B656" s="4" t="s">
        <v>28</v>
      </c>
      <c r="C656" s="1">
        <f t="shared" si="111"/>
        <v>4529.4105300000001</v>
      </c>
      <c r="D656" s="1">
        <f>D651</f>
        <v>1629.7105300000001</v>
      </c>
      <c r="E656" s="1">
        <f>E651</f>
        <v>1528.8</v>
      </c>
      <c r="F656" s="1">
        <f>F651</f>
        <v>1370.9</v>
      </c>
      <c r="G656" s="78"/>
      <c r="H656" s="78"/>
      <c r="I656" s="77"/>
      <c r="J656" s="77"/>
    </row>
    <row r="657" spans="1:10" x14ac:dyDescent="0.25">
      <c r="A657" s="34" t="s">
        <v>156</v>
      </c>
      <c r="B657" s="127" t="s">
        <v>157</v>
      </c>
      <c r="C657" s="128"/>
      <c r="D657" s="128"/>
      <c r="E657" s="128"/>
      <c r="F657" s="128"/>
      <c r="G657" s="128"/>
      <c r="H657" s="128"/>
      <c r="I657" s="128"/>
      <c r="J657" s="129"/>
    </row>
    <row r="658" spans="1:10" ht="12.75" customHeight="1" x14ac:dyDescent="0.25">
      <c r="A658" s="86" t="s">
        <v>20</v>
      </c>
      <c r="B658" s="86"/>
      <c r="C658" s="17">
        <f>SUM(C659:C669)</f>
        <v>0</v>
      </c>
      <c r="D658" s="17">
        <f>D659+D662+D666+D669</f>
        <v>0</v>
      </c>
      <c r="E658" s="17">
        <f>E659+E662+E666+E669</f>
        <v>0</v>
      </c>
      <c r="F658" s="17">
        <f>F659+F662+F666+F669</f>
        <v>0</v>
      </c>
      <c r="G658" s="92"/>
      <c r="H658" s="92"/>
      <c r="I658" s="92"/>
      <c r="J658" s="92"/>
    </row>
    <row r="659" spans="1:10" ht="15" customHeight="1" x14ac:dyDescent="0.25">
      <c r="A659" s="86" t="s">
        <v>277</v>
      </c>
      <c r="B659" s="86"/>
      <c r="C659" s="17">
        <f>C660+C661</f>
        <v>0</v>
      </c>
      <c r="D659" s="17">
        <f>D660+D661</f>
        <v>0</v>
      </c>
      <c r="E659" s="17">
        <f>E660+E661</f>
        <v>0</v>
      </c>
      <c r="F659" s="17">
        <f>F660+F661</f>
        <v>0</v>
      </c>
      <c r="G659" s="92"/>
      <c r="H659" s="92"/>
      <c r="I659" s="92"/>
      <c r="J659" s="92"/>
    </row>
    <row r="660" spans="1:10" ht="12" customHeight="1" x14ac:dyDescent="0.25">
      <c r="A660" s="100" t="s">
        <v>11</v>
      </c>
      <c r="B660" s="101"/>
      <c r="C660" s="21">
        <f>D660+E660+F660</f>
        <v>0</v>
      </c>
      <c r="D660" s="21">
        <f>D672+D728</f>
        <v>0</v>
      </c>
      <c r="E660" s="21">
        <f>E672+E728</f>
        <v>0</v>
      </c>
      <c r="F660" s="21">
        <f>F672+F728</f>
        <v>0</v>
      </c>
      <c r="G660" s="92"/>
      <c r="H660" s="92"/>
      <c r="I660" s="92"/>
      <c r="J660" s="92"/>
    </row>
    <row r="661" spans="1:10" ht="12" customHeight="1" x14ac:dyDescent="0.25">
      <c r="A661" s="100" t="s">
        <v>276</v>
      </c>
      <c r="B661" s="101"/>
      <c r="C661" s="21">
        <f>D661+E661+F661</f>
        <v>0</v>
      </c>
      <c r="D661" s="21">
        <f>D712</f>
        <v>0</v>
      </c>
      <c r="E661" s="21">
        <f>E712</f>
        <v>0</v>
      </c>
      <c r="F661" s="21">
        <f>F712</f>
        <v>0</v>
      </c>
      <c r="G661" s="92"/>
      <c r="H661" s="92"/>
      <c r="I661" s="92"/>
      <c r="J661" s="92"/>
    </row>
    <row r="662" spans="1:10" ht="15" customHeight="1" x14ac:dyDescent="0.25">
      <c r="A662" s="86" t="s">
        <v>273</v>
      </c>
      <c r="B662" s="86"/>
      <c r="C662" s="17">
        <f>C663+C664+C665</f>
        <v>0</v>
      </c>
      <c r="D662" s="17">
        <f>D663+D665+D664</f>
        <v>0</v>
      </c>
      <c r="E662" s="17">
        <f>E663+E665+E664</f>
        <v>0</v>
      </c>
      <c r="F662" s="17">
        <f>F663+F665+F664</f>
        <v>0</v>
      </c>
      <c r="G662" s="92"/>
      <c r="H662" s="92"/>
      <c r="I662" s="92"/>
      <c r="J662" s="92"/>
    </row>
    <row r="663" spans="1:10" ht="12" customHeight="1" x14ac:dyDescent="0.25">
      <c r="A663" s="100" t="s">
        <v>11</v>
      </c>
      <c r="B663" s="101"/>
      <c r="C663" s="21">
        <f t="shared" ref="C663:C669" si="112">D663+E663+F663</f>
        <v>0</v>
      </c>
      <c r="D663" s="21">
        <f>D673+D705+D729</f>
        <v>0</v>
      </c>
      <c r="E663" s="21">
        <f>E673+E729+E737</f>
        <v>0</v>
      </c>
      <c r="F663" s="21">
        <f>F673+F729+F737</f>
        <v>0</v>
      </c>
      <c r="G663" s="92"/>
      <c r="H663" s="92"/>
      <c r="I663" s="92"/>
      <c r="J663" s="92"/>
    </row>
    <row r="664" spans="1:10" ht="12" customHeight="1" x14ac:dyDescent="0.25">
      <c r="A664" s="100" t="s">
        <v>276</v>
      </c>
      <c r="B664" s="101"/>
      <c r="C664" s="21">
        <f t="shared" si="112"/>
        <v>0</v>
      </c>
      <c r="D664" s="21">
        <f>D713</f>
        <v>0</v>
      </c>
      <c r="E664" s="21">
        <f>E713</f>
        <v>0</v>
      </c>
      <c r="F664" s="21">
        <f>F713</f>
        <v>0</v>
      </c>
      <c r="G664" s="92"/>
      <c r="H664" s="92"/>
      <c r="I664" s="92"/>
      <c r="J664" s="92"/>
    </row>
    <row r="665" spans="1:10" x14ac:dyDescent="0.25">
      <c r="A665" s="99" t="s">
        <v>274</v>
      </c>
      <c r="B665" s="99"/>
      <c r="C665" s="21">
        <f t="shared" si="112"/>
        <v>0</v>
      </c>
      <c r="D665" s="16">
        <f>D737</f>
        <v>0</v>
      </c>
      <c r="E665" s="16">
        <f>E737</f>
        <v>0</v>
      </c>
      <c r="F665" s="16">
        <f>F737</f>
        <v>0</v>
      </c>
      <c r="G665" s="92"/>
      <c r="H665" s="92"/>
      <c r="I665" s="92"/>
      <c r="J665" s="92"/>
    </row>
    <row r="666" spans="1:10" ht="15" customHeight="1" x14ac:dyDescent="0.25">
      <c r="A666" s="86" t="s">
        <v>14</v>
      </c>
      <c r="B666" s="86"/>
      <c r="C666" s="17">
        <f t="shared" si="112"/>
        <v>0</v>
      </c>
      <c r="D666" s="17">
        <f>D674+D706+D730+D738</f>
        <v>0</v>
      </c>
      <c r="E666" s="17">
        <f>E674+E706+E730+E738</f>
        <v>0</v>
      </c>
      <c r="F666" s="17">
        <f>F674+F706+F730+F738</f>
        <v>0</v>
      </c>
      <c r="G666" s="92"/>
      <c r="H666" s="92"/>
      <c r="I666" s="92"/>
      <c r="J666" s="92"/>
    </row>
    <row r="667" spans="1:10" ht="12" customHeight="1" x14ac:dyDescent="0.25">
      <c r="A667" s="86" t="s">
        <v>15</v>
      </c>
      <c r="B667" s="86"/>
      <c r="C667" s="17">
        <f t="shared" si="112"/>
        <v>0</v>
      </c>
      <c r="D667" s="17">
        <f t="shared" ref="D667:F669" si="113">D675+D707+D731</f>
        <v>0</v>
      </c>
      <c r="E667" s="17">
        <f t="shared" si="113"/>
        <v>0</v>
      </c>
      <c r="F667" s="17">
        <f t="shared" si="113"/>
        <v>0</v>
      </c>
      <c r="G667" s="92"/>
      <c r="H667" s="92"/>
      <c r="I667" s="92"/>
      <c r="J667" s="92"/>
    </row>
    <row r="668" spans="1:10" ht="15" customHeight="1" x14ac:dyDescent="0.25">
      <c r="A668" s="86" t="s">
        <v>16</v>
      </c>
      <c r="B668" s="86"/>
      <c r="C668" s="17">
        <f t="shared" si="112"/>
        <v>0</v>
      </c>
      <c r="D668" s="17">
        <f t="shared" si="113"/>
        <v>0</v>
      </c>
      <c r="E668" s="17">
        <f t="shared" si="113"/>
        <v>0</v>
      </c>
      <c r="F668" s="17">
        <f t="shared" si="113"/>
        <v>0</v>
      </c>
      <c r="G668" s="92"/>
      <c r="H668" s="92"/>
      <c r="I668" s="92"/>
      <c r="J668" s="92"/>
    </row>
    <row r="669" spans="1:10" x14ac:dyDescent="0.25">
      <c r="A669" s="86" t="s">
        <v>17</v>
      </c>
      <c r="B669" s="86"/>
      <c r="C669" s="17">
        <f t="shared" si="112"/>
        <v>0</v>
      </c>
      <c r="D669" s="17">
        <f t="shared" si="113"/>
        <v>0</v>
      </c>
      <c r="E669" s="17">
        <f t="shared" si="113"/>
        <v>0</v>
      </c>
      <c r="F669" s="17">
        <f t="shared" si="113"/>
        <v>0</v>
      </c>
      <c r="G669" s="92"/>
      <c r="H669" s="92"/>
      <c r="I669" s="92"/>
      <c r="J669" s="92"/>
    </row>
    <row r="670" spans="1:10" ht="33.75" x14ac:dyDescent="0.25">
      <c r="A670" s="48" t="s">
        <v>158</v>
      </c>
      <c r="B670" s="35" t="s">
        <v>266</v>
      </c>
      <c r="C670" s="6"/>
      <c r="D670" s="6"/>
      <c r="E670" s="6"/>
      <c r="F670" s="6"/>
      <c r="G670" s="78" t="s">
        <v>176</v>
      </c>
      <c r="H670" s="78" t="s">
        <v>159</v>
      </c>
      <c r="I670" s="79" t="s">
        <v>176</v>
      </c>
      <c r="J670" s="79" t="s">
        <v>176</v>
      </c>
    </row>
    <row r="671" spans="1:10" x14ac:dyDescent="0.25">
      <c r="A671" s="86" t="s">
        <v>20</v>
      </c>
      <c r="B671" s="86"/>
      <c r="C671" s="6">
        <f>SUM(C672:C677)</f>
        <v>0</v>
      </c>
      <c r="D671" s="6">
        <f>SUM(D672:D677)</f>
        <v>0</v>
      </c>
      <c r="E671" s="6">
        <f>SUM(E672:E677)</f>
        <v>0</v>
      </c>
      <c r="F671" s="6">
        <f>SUM(F672:F677)</f>
        <v>0</v>
      </c>
      <c r="G671" s="78"/>
      <c r="H671" s="78"/>
      <c r="I671" s="87"/>
      <c r="J671" s="87"/>
    </row>
    <row r="672" spans="1:10" x14ac:dyDescent="0.25">
      <c r="A672" s="86" t="s">
        <v>9</v>
      </c>
      <c r="B672" s="86"/>
      <c r="C672" s="6">
        <f t="shared" ref="C672:C677" si="114">D672+E672+F672</f>
        <v>0</v>
      </c>
      <c r="D672" s="6">
        <f>D680+D688+D696+D736</f>
        <v>0</v>
      </c>
      <c r="E672" s="6">
        <f>E680+E688+E696+E736</f>
        <v>0</v>
      </c>
      <c r="F672" s="6">
        <f>F680+F688+F696+F736</f>
        <v>0</v>
      </c>
      <c r="G672" s="78"/>
      <c r="H672" s="78"/>
      <c r="I672" s="87"/>
      <c r="J672" s="87"/>
    </row>
    <row r="673" spans="1:10" x14ac:dyDescent="0.25">
      <c r="A673" s="86" t="s">
        <v>21</v>
      </c>
      <c r="B673" s="86"/>
      <c r="C673" s="6">
        <f t="shared" si="114"/>
        <v>0</v>
      </c>
      <c r="D673" s="6">
        <f>D681+D689+D697</f>
        <v>0</v>
      </c>
      <c r="E673" s="6">
        <f>E681+E689+E697+E737</f>
        <v>0</v>
      </c>
      <c r="F673" s="6">
        <f>F681+F689+F697+F737</f>
        <v>0</v>
      </c>
      <c r="G673" s="78"/>
      <c r="H673" s="78"/>
      <c r="I673" s="87"/>
      <c r="J673" s="87"/>
    </row>
    <row r="674" spans="1:10" x14ac:dyDescent="0.25">
      <c r="A674" s="86" t="s">
        <v>14</v>
      </c>
      <c r="B674" s="86"/>
      <c r="C674" s="6">
        <f t="shared" si="114"/>
        <v>0</v>
      </c>
      <c r="D674" s="6">
        <f t="shared" ref="D674:E677" si="115">D682+D690</f>
        <v>0</v>
      </c>
      <c r="E674" s="6">
        <f t="shared" si="115"/>
        <v>0</v>
      </c>
      <c r="F674" s="6">
        <f>F682+F690+F698+F738</f>
        <v>0</v>
      </c>
      <c r="G674" s="78"/>
      <c r="H674" s="78"/>
      <c r="I674" s="87"/>
      <c r="J674" s="87"/>
    </row>
    <row r="675" spans="1:10" x14ac:dyDescent="0.25">
      <c r="A675" s="86" t="s">
        <v>15</v>
      </c>
      <c r="B675" s="86"/>
      <c r="C675" s="6">
        <f t="shared" si="114"/>
        <v>0</v>
      </c>
      <c r="D675" s="6">
        <f t="shared" si="115"/>
        <v>0</v>
      </c>
      <c r="E675" s="6">
        <f t="shared" si="115"/>
        <v>0</v>
      </c>
      <c r="F675" s="6">
        <f>F683+F691+F699+F739</f>
        <v>0</v>
      </c>
      <c r="G675" s="78"/>
      <c r="H675" s="78"/>
      <c r="I675" s="87"/>
      <c r="J675" s="87"/>
    </row>
    <row r="676" spans="1:10" x14ac:dyDescent="0.25">
      <c r="A676" s="86" t="s">
        <v>16</v>
      </c>
      <c r="B676" s="86"/>
      <c r="C676" s="6">
        <f t="shared" si="114"/>
        <v>0</v>
      </c>
      <c r="D676" s="6">
        <f t="shared" si="115"/>
        <v>0</v>
      </c>
      <c r="E676" s="6">
        <f t="shared" si="115"/>
        <v>0</v>
      </c>
      <c r="F676" s="6">
        <f>F684+F692+F700+F740</f>
        <v>0</v>
      </c>
      <c r="G676" s="78"/>
      <c r="H676" s="78"/>
      <c r="I676" s="87"/>
      <c r="J676" s="87"/>
    </row>
    <row r="677" spans="1:10" x14ac:dyDescent="0.25">
      <c r="A677" s="86" t="s">
        <v>17</v>
      </c>
      <c r="B677" s="86"/>
      <c r="C677" s="6">
        <f t="shared" si="114"/>
        <v>0</v>
      </c>
      <c r="D677" s="6">
        <f>D685+D693+D701</f>
        <v>0</v>
      </c>
      <c r="E677" s="6">
        <f t="shared" si="115"/>
        <v>0</v>
      </c>
      <c r="F677" s="6">
        <f>F685+F693+F701+F741</f>
        <v>0</v>
      </c>
      <c r="G677" s="78"/>
      <c r="H677" s="78"/>
      <c r="I677" s="87"/>
      <c r="J677" s="87"/>
    </row>
    <row r="678" spans="1:10" ht="33.75" customHeight="1" x14ac:dyDescent="0.25">
      <c r="A678" s="48" t="s">
        <v>160</v>
      </c>
      <c r="B678" s="31" t="s">
        <v>305</v>
      </c>
      <c r="C678" s="6"/>
      <c r="D678" s="6"/>
      <c r="E678" s="6"/>
      <c r="F678" s="6"/>
      <c r="G678" s="78" t="s">
        <v>176</v>
      </c>
      <c r="H678" s="78" t="s">
        <v>162</v>
      </c>
      <c r="I678" s="79" t="s">
        <v>176</v>
      </c>
      <c r="J678" s="79" t="s">
        <v>176</v>
      </c>
    </row>
    <row r="679" spans="1:10" x14ac:dyDescent="0.25">
      <c r="A679" s="86" t="s">
        <v>20</v>
      </c>
      <c r="B679" s="86"/>
      <c r="C679" s="18">
        <f>SUM(C680:C685)</f>
        <v>0</v>
      </c>
      <c r="D679" s="18">
        <f>SUM(D680:D685)</f>
        <v>0</v>
      </c>
      <c r="E679" s="18">
        <f>SUM(E680:E685)</f>
        <v>0</v>
      </c>
      <c r="F679" s="18">
        <f>SUM(F680:F685)</f>
        <v>0</v>
      </c>
      <c r="G679" s="78"/>
      <c r="H679" s="78"/>
      <c r="I679" s="87"/>
      <c r="J679" s="87"/>
    </row>
    <row r="680" spans="1:10" x14ac:dyDescent="0.25">
      <c r="A680" s="86" t="s">
        <v>9</v>
      </c>
      <c r="B680" s="86"/>
      <c r="C680" s="18">
        <f t="shared" ref="C680:C685" si="116">D680+E680+F680</f>
        <v>0</v>
      </c>
      <c r="D680" s="18">
        <v>0</v>
      </c>
      <c r="E680" s="18">
        <v>0</v>
      </c>
      <c r="F680" s="18">
        <v>0</v>
      </c>
      <c r="G680" s="78"/>
      <c r="H680" s="78"/>
      <c r="I680" s="87"/>
      <c r="J680" s="87"/>
    </row>
    <row r="681" spans="1:10" x14ac:dyDescent="0.25">
      <c r="A681" s="86" t="s">
        <v>21</v>
      </c>
      <c r="B681" s="86"/>
      <c r="C681" s="18">
        <f t="shared" si="116"/>
        <v>0</v>
      </c>
      <c r="D681" s="18">
        <v>0</v>
      </c>
      <c r="E681" s="18">
        <v>0</v>
      </c>
      <c r="F681" s="18">
        <v>0</v>
      </c>
      <c r="G681" s="78"/>
      <c r="H681" s="78"/>
      <c r="I681" s="87"/>
      <c r="J681" s="87"/>
    </row>
    <row r="682" spans="1:10" x14ac:dyDescent="0.25">
      <c r="A682" s="86" t="s">
        <v>14</v>
      </c>
      <c r="B682" s="86"/>
      <c r="C682" s="18">
        <f t="shared" si="116"/>
        <v>0</v>
      </c>
      <c r="D682" s="18">
        <v>0</v>
      </c>
      <c r="E682" s="18">
        <v>0</v>
      </c>
      <c r="F682" s="18">
        <v>0</v>
      </c>
      <c r="G682" s="78"/>
      <c r="H682" s="78"/>
      <c r="I682" s="87"/>
      <c r="J682" s="87"/>
    </row>
    <row r="683" spans="1:10" x14ac:dyDescent="0.25">
      <c r="A683" s="86" t="s">
        <v>15</v>
      </c>
      <c r="B683" s="86"/>
      <c r="C683" s="18">
        <f t="shared" si="116"/>
        <v>0</v>
      </c>
      <c r="D683" s="18">
        <v>0</v>
      </c>
      <c r="E683" s="18">
        <v>0</v>
      </c>
      <c r="F683" s="18">
        <v>0</v>
      </c>
      <c r="G683" s="78"/>
      <c r="H683" s="78"/>
      <c r="I683" s="87"/>
      <c r="J683" s="87"/>
    </row>
    <row r="684" spans="1:10" x14ac:dyDescent="0.25">
      <c r="A684" s="86" t="s">
        <v>16</v>
      </c>
      <c r="B684" s="86"/>
      <c r="C684" s="18">
        <f t="shared" si="116"/>
        <v>0</v>
      </c>
      <c r="D684" s="18">
        <v>0</v>
      </c>
      <c r="E684" s="18">
        <v>0</v>
      </c>
      <c r="F684" s="18">
        <v>0</v>
      </c>
      <c r="G684" s="78"/>
      <c r="H684" s="78"/>
      <c r="I684" s="87"/>
      <c r="J684" s="87"/>
    </row>
    <row r="685" spans="1:10" x14ac:dyDescent="0.25">
      <c r="A685" s="86" t="s">
        <v>17</v>
      </c>
      <c r="B685" s="86"/>
      <c r="C685" s="18">
        <f t="shared" si="116"/>
        <v>0</v>
      </c>
      <c r="D685" s="18">
        <v>0</v>
      </c>
      <c r="E685" s="18">
        <v>0</v>
      </c>
      <c r="F685" s="18">
        <v>0</v>
      </c>
      <c r="G685" s="78"/>
      <c r="H685" s="78"/>
      <c r="I685" s="87"/>
      <c r="J685" s="87"/>
    </row>
    <row r="686" spans="1:10" ht="22.5" customHeight="1" x14ac:dyDescent="0.25">
      <c r="A686" s="48" t="s">
        <v>163</v>
      </c>
      <c r="B686" s="31" t="s">
        <v>164</v>
      </c>
      <c r="C686" s="6"/>
      <c r="D686" s="6"/>
      <c r="E686" s="6"/>
      <c r="F686" s="6"/>
      <c r="G686" s="78" t="s">
        <v>176</v>
      </c>
      <c r="H686" s="78" t="s">
        <v>165</v>
      </c>
      <c r="I686" s="79" t="s">
        <v>176</v>
      </c>
      <c r="J686" s="79" t="s">
        <v>176</v>
      </c>
    </row>
    <row r="687" spans="1:10" x14ac:dyDescent="0.25">
      <c r="A687" s="86" t="s">
        <v>20</v>
      </c>
      <c r="B687" s="86"/>
      <c r="C687" s="18">
        <f>SUM(C688:C693)</f>
        <v>0</v>
      </c>
      <c r="D687" s="18">
        <f>SUM(D688:D693)</f>
        <v>0</v>
      </c>
      <c r="E687" s="18">
        <f>SUM(E688:E693)</f>
        <v>0</v>
      </c>
      <c r="F687" s="18">
        <f>SUM(F688:F693)</f>
        <v>0</v>
      </c>
      <c r="G687" s="78"/>
      <c r="H687" s="78"/>
      <c r="I687" s="87"/>
      <c r="J687" s="87"/>
    </row>
    <row r="688" spans="1:10" x14ac:dyDescent="0.25">
      <c r="A688" s="86" t="s">
        <v>9</v>
      </c>
      <c r="B688" s="86"/>
      <c r="C688" s="18">
        <f t="shared" ref="C688:C693" si="117">D688+E688+F688</f>
        <v>0</v>
      </c>
      <c r="D688" s="18">
        <v>0</v>
      </c>
      <c r="E688" s="18">
        <v>0</v>
      </c>
      <c r="F688" s="18">
        <v>0</v>
      </c>
      <c r="G688" s="78"/>
      <c r="H688" s="78"/>
      <c r="I688" s="87"/>
      <c r="J688" s="87"/>
    </row>
    <row r="689" spans="1:10" x14ac:dyDescent="0.25">
      <c r="A689" s="86" t="s">
        <v>21</v>
      </c>
      <c r="B689" s="86"/>
      <c r="C689" s="18">
        <f t="shared" si="117"/>
        <v>0</v>
      </c>
      <c r="D689" s="18">
        <v>0</v>
      </c>
      <c r="E689" s="18">
        <v>0</v>
      </c>
      <c r="F689" s="18">
        <v>0</v>
      </c>
      <c r="G689" s="78"/>
      <c r="H689" s="78"/>
      <c r="I689" s="87"/>
      <c r="J689" s="87"/>
    </row>
    <row r="690" spans="1:10" x14ac:dyDescent="0.25">
      <c r="A690" s="86" t="s">
        <v>14</v>
      </c>
      <c r="B690" s="86"/>
      <c r="C690" s="18">
        <f t="shared" si="117"/>
        <v>0</v>
      </c>
      <c r="D690" s="18">
        <v>0</v>
      </c>
      <c r="E690" s="18">
        <v>0</v>
      </c>
      <c r="F690" s="18">
        <v>0</v>
      </c>
      <c r="G690" s="78"/>
      <c r="H690" s="78"/>
      <c r="I690" s="87"/>
      <c r="J690" s="87"/>
    </row>
    <row r="691" spans="1:10" x14ac:dyDescent="0.25">
      <c r="A691" s="86" t="s">
        <v>15</v>
      </c>
      <c r="B691" s="86"/>
      <c r="C691" s="18">
        <f t="shared" si="117"/>
        <v>0</v>
      </c>
      <c r="D691" s="18">
        <v>0</v>
      </c>
      <c r="E691" s="18">
        <v>0</v>
      </c>
      <c r="F691" s="18">
        <v>0</v>
      </c>
      <c r="G691" s="78"/>
      <c r="H691" s="78"/>
      <c r="I691" s="87"/>
      <c r="J691" s="87"/>
    </row>
    <row r="692" spans="1:10" x14ac:dyDescent="0.25">
      <c r="A692" s="86" t="s">
        <v>16</v>
      </c>
      <c r="B692" s="86"/>
      <c r="C692" s="18">
        <f t="shared" si="117"/>
        <v>0</v>
      </c>
      <c r="D692" s="18">
        <v>0</v>
      </c>
      <c r="E692" s="18">
        <v>0</v>
      </c>
      <c r="F692" s="18">
        <v>0</v>
      </c>
      <c r="G692" s="78"/>
      <c r="H692" s="78"/>
      <c r="I692" s="87"/>
      <c r="J692" s="87"/>
    </row>
    <row r="693" spans="1:10" x14ac:dyDescent="0.25">
      <c r="A693" s="86" t="s">
        <v>17</v>
      </c>
      <c r="B693" s="86"/>
      <c r="C693" s="18">
        <f t="shared" si="117"/>
        <v>0</v>
      </c>
      <c r="D693" s="18">
        <v>0</v>
      </c>
      <c r="E693" s="18">
        <v>0</v>
      </c>
      <c r="F693" s="18">
        <v>0</v>
      </c>
      <c r="G693" s="78"/>
      <c r="H693" s="78"/>
      <c r="I693" s="87"/>
      <c r="J693" s="87"/>
    </row>
    <row r="694" spans="1:10" ht="33.75" customHeight="1" x14ac:dyDescent="0.25">
      <c r="A694" s="48" t="s">
        <v>264</v>
      </c>
      <c r="B694" s="31" t="s">
        <v>161</v>
      </c>
      <c r="C694" s="6"/>
      <c r="D694" s="6"/>
      <c r="E694" s="6"/>
      <c r="F694" s="6"/>
      <c r="G694" s="78" t="s">
        <v>176</v>
      </c>
      <c r="H694" s="78" t="s">
        <v>162</v>
      </c>
      <c r="I694" s="79" t="s">
        <v>176</v>
      </c>
      <c r="J694" s="79" t="s">
        <v>176</v>
      </c>
    </row>
    <row r="695" spans="1:10" x14ac:dyDescent="0.25">
      <c r="A695" s="86" t="s">
        <v>20</v>
      </c>
      <c r="B695" s="86"/>
      <c r="C695" s="18">
        <f>SUM(C696:C701)</f>
        <v>0</v>
      </c>
      <c r="D695" s="18">
        <f>SUM(D696:D701)</f>
        <v>0</v>
      </c>
      <c r="E695" s="18">
        <f>SUM(E696:E701)</f>
        <v>0</v>
      </c>
      <c r="F695" s="18">
        <f>SUM(F696:F701)</f>
        <v>0</v>
      </c>
      <c r="G695" s="78"/>
      <c r="H695" s="78"/>
      <c r="I695" s="87"/>
      <c r="J695" s="87"/>
    </row>
    <row r="696" spans="1:10" x14ac:dyDescent="0.25">
      <c r="A696" s="86" t="s">
        <v>9</v>
      </c>
      <c r="B696" s="86"/>
      <c r="C696" s="18">
        <f t="shared" ref="C696:C701" si="118">D696+E696+F696</f>
        <v>0</v>
      </c>
      <c r="D696" s="18">
        <v>0</v>
      </c>
      <c r="E696" s="18">
        <v>0</v>
      </c>
      <c r="F696" s="18">
        <v>0</v>
      </c>
      <c r="G696" s="78"/>
      <c r="H696" s="78"/>
      <c r="I696" s="87"/>
      <c r="J696" s="87"/>
    </row>
    <row r="697" spans="1:10" x14ac:dyDescent="0.25">
      <c r="A697" s="86" t="s">
        <v>21</v>
      </c>
      <c r="B697" s="86"/>
      <c r="C697" s="18">
        <f t="shared" si="118"/>
        <v>0</v>
      </c>
      <c r="D697" s="18">
        <v>0</v>
      </c>
      <c r="E697" s="18">
        <v>0</v>
      </c>
      <c r="F697" s="18">
        <v>0</v>
      </c>
      <c r="G697" s="78"/>
      <c r="H697" s="78"/>
      <c r="I697" s="87"/>
      <c r="J697" s="87"/>
    </row>
    <row r="698" spans="1:10" x14ac:dyDescent="0.25">
      <c r="A698" s="86" t="s">
        <v>14</v>
      </c>
      <c r="B698" s="86"/>
      <c r="C698" s="18">
        <f t="shared" si="118"/>
        <v>0</v>
      </c>
      <c r="D698" s="18">
        <v>0</v>
      </c>
      <c r="E698" s="18">
        <v>0</v>
      </c>
      <c r="F698" s="18">
        <v>0</v>
      </c>
      <c r="G698" s="78"/>
      <c r="H698" s="78"/>
      <c r="I698" s="87"/>
      <c r="J698" s="87"/>
    </row>
    <row r="699" spans="1:10" x14ac:dyDescent="0.25">
      <c r="A699" s="86" t="s">
        <v>15</v>
      </c>
      <c r="B699" s="86"/>
      <c r="C699" s="18">
        <f t="shared" si="118"/>
        <v>0</v>
      </c>
      <c r="D699" s="18">
        <v>0</v>
      </c>
      <c r="E699" s="18">
        <v>0</v>
      </c>
      <c r="F699" s="18">
        <v>0</v>
      </c>
      <c r="G699" s="78"/>
      <c r="H699" s="78"/>
      <c r="I699" s="87"/>
      <c r="J699" s="87"/>
    </row>
    <row r="700" spans="1:10" x14ac:dyDescent="0.25">
      <c r="A700" s="86" t="s">
        <v>16</v>
      </c>
      <c r="B700" s="86"/>
      <c r="C700" s="18">
        <f t="shared" si="118"/>
        <v>0</v>
      </c>
      <c r="D700" s="18">
        <v>0</v>
      </c>
      <c r="E700" s="18">
        <v>0</v>
      </c>
      <c r="F700" s="18">
        <v>0</v>
      </c>
      <c r="G700" s="78"/>
      <c r="H700" s="78"/>
      <c r="I700" s="87"/>
      <c r="J700" s="87"/>
    </row>
    <row r="701" spans="1:10" x14ac:dyDescent="0.25">
      <c r="A701" s="86" t="s">
        <v>17</v>
      </c>
      <c r="B701" s="86"/>
      <c r="C701" s="18">
        <f t="shared" si="118"/>
        <v>0</v>
      </c>
      <c r="D701" s="18">
        <v>0</v>
      </c>
      <c r="E701" s="18">
        <v>0</v>
      </c>
      <c r="F701" s="18">
        <v>0</v>
      </c>
      <c r="G701" s="78"/>
      <c r="H701" s="78"/>
      <c r="I701" s="87"/>
      <c r="J701" s="87"/>
    </row>
    <row r="702" spans="1:10" ht="33.75" customHeight="1" x14ac:dyDescent="0.25">
      <c r="A702" s="48" t="s">
        <v>166</v>
      </c>
      <c r="B702" s="36" t="s">
        <v>167</v>
      </c>
      <c r="C702" s="18"/>
      <c r="D702" s="18"/>
      <c r="E702" s="18"/>
      <c r="F702" s="18"/>
      <c r="G702" s="78" t="s">
        <v>176</v>
      </c>
      <c r="H702" s="97" t="s">
        <v>168</v>
      </c>
      <c r="I702" s="79" t="s">
        <v>176</v>
      </c>
      <c r="J702" s="79" t="s">
        <v>176</v>
      </c>
    </row>
    <row r="703" spans="1:10" x14ac:dyDescent="0.25">
      <c r="A703" s="86" t="s">
        <v>20</v>
      </c>
      <c r="B703" s="86"/>
      <c r="C703" s="18">
        <f>SUM(C704:C709)</f>
        <v>0</v>
      </c>
      <c r="D703" s="18">
        <f>SUM(D704:D709)</f>
        <v>0</v>
      </c>
      <c r="E703" s="18">
        <f>SUM(E704:E709)</f>
        <v>0</v>
      </c>
      <c r="F703" s="18">
        <f>SUM(F704:F709)</f>
        <v>0</v>
      </c>
      <c r="G703" s="78"/>
      <c r="H703" s="97"/>
      <c r="I703" s="87"/>
      <c r="J703" s="87"/>
    </row>
    <row r="704" spans="1:10" x14ac:dyDescent="0.25">
      <c r="A704" s="86" t="s">
        <v>9</v>
      </c>
      <c r="B704" s="86"/>
      <c r="C704" s="18">
        <f t="shared" ref="C704:C709" si="119">D704+E704+F704</f>
        <v>0</v>
      </c>
      <c r="D704" s="18">
        <f>D712</f>
        <v>0</v>
      </c>
      <c r="E704" s="18">
        <f>E712</f>
        <v>0</v>
      </c>
      <c r="F704" s="18">
        <f>F712</f>
        <v>0</v>
      </c>
      <c r="G704" s="78"/>
      <c r="H704" s="97"/>
      <c r="I704" s="87"/>
      <c r="J704" s="87"/>
    </row>
    <row r="705" spans="1:10" x14ac:dyDescent="0.25">
      <c r="A705" s="86" t="s">
        <v>21</v>
      </c>
      <c r="B705" s="86"/>
      <c r="C705" s="18">
        <f t="shared" si="119"/>
        <v>0</v>
      </c>
      <c r="D705" s="18">
        <f>D713+D721</f>
        <v>0</v>
      </c>
      <c r="E705" s="18">
        <f>E713+E721</f>
        <v>0</v>
      </c>
      <c r="F705" s="18">
        <f>F713+F721</f>
        <v>0</v>
      </c>
      <c r="G705" s="78"/>
      <c r="H705" s="97"/>
      <c r="I705" s="87"/>
      <c r="J705" s="87"/>
    </row>
    <row r="706" spans="1:10" x14ac:dyDescent="0.25">
      <c r="A706" s="86" t="s">
        <v>14</v>
      </c>
      <c r="B706" s="86"/>
      <c r="C706" s="18">
        <f t="shared" si="119"/>
        <v>0</v>
      </c>
      <c r="D706" s="18">
        <f t="shared" ref="D706:F709" si="120">D714+D722</f>
        <v>0</v>
      </c>
      <c r="E706" s="18">
        <f t="shared" si="120"/>
        <v>0</v>
      </c>
      <c r="F706" s="18">
        <f t="shared" si="120"/>
        <v>0</v>
      </c>
      <c r="G706" s="78"/>
      <c r="H706" s="97"/>
      <c r="I706" s="87"/>
      <c r="J706" s="87"/>
    </row>
    <row r="707" spans="1:10" x14ac:dyDescent="0.25">
      <c r="A707" s="86" t="s">
        <v>15</v>
      </c>
      <c r="B707" s="86"/>
      <c r="C707" s="18">
        <f t="shared" si="119"/>
        <v>0</v>
      </c>
      <c r="D707" s="18">
        <f t="shared" si="120"/>
        <v>0</v>
      </c>
      <c r="E707" s="18">
        <f t="shared" si="120"/>
        <v>0</v>
      </c>
      <c r="F707" s="18">
        <f t="shared" si="120"/>
        <v>0</v>
      </c>
      <c r="G707" s="78"/>
      <c r="H707" s="97"/>
      <c r="I707" s="87"/>
      <c r="J707" s="87"/>
    </row>
    <row r="708" spans="1:10" x14ac:dyDescent="0.25">
      <c r="A708" s="86" t="s">
        <v>16</v>
      </c>
      <c r="B708" s="86"/>
      <c r="C708" s="18">
        <f t="shared" si="119"/>
        <v>0</v>
      </c>
      <c r="D708" s="18">
        <f t="shared" si="120"/>
        <v>0</v>
      </c>
      <c r="E708" s="18">
        <f t="shared" si="120"/>
        <v>0</v>
      </c>
      <c r="F708" s="18">
        <f t="shared" si="120"/>
        <v>0</v>
      </c>
      <c r="G708" s="78"/>
      <c r="H708" s="97"/>
      <c r="I708" s="87"/>
      <c r="J708" s="87"/>
    </row>
    <row r="709" spans="1:10" x14ac:dyDescent="0.25">
      <c r="A709" s="86" t="s">
        <v>17</v>
      </c>
      <c r="B709" s="86"/>
      <c r="C709" s="18">
        <f t="shared" si="119"/>
        <v>0</v>
      </c>
      <c r="D709" s="18">
        <f t="shared" si="120"/>
        <v>0</v>
      </c>
      <c r="E709" s="18">
        <f t="shared" si="120"/>
        <v>0</v>
      </c>
      <c r="F709" s="18">
        <f t="shared" si="120"/>
        <v>0</v>
      </c>
      <c r="G709" s="78"/>
      <c r="H709" s="97"/>
      <c r="I709" s="87"/>
      <c r="J709" s="87"/>
    </row>
    <row r="710" spans="1:10" ht="22.5" customHeight="1" x14ac:dyDescent="0.25">
      <c r="A710" s="48" t="s">
        <v>169</v>
      </c>
      <c r="B710" s="31" t="s">
        <v>275</v>
      </c>
      <c r="C710" s="6"/>
      <c r="D710" s="6"/>
      <c r="E710" s="6"/>
      <c r="F710" s="6"/>
      <c r="G710" s="78" t="s">
        <v>176</v>
      </c>
      <c r="H710" s="78" t="s">
        <v>280</v>
      </c>
      <c r="I710" s="79" t="s">
        <v>176</v>
      </c>
      <c r="J710" s="79" t="s">
        <v>176</v>
      </c>
    </row>
    <row r="711" spans="1:10" x14ac:dyDescent="0.25">
      <c r="A711" s="86" t="s">
        <v>20</v>
      </c>
      <c r="B711" s="86"/>
      <c r="C711" s="18">
        <f>SUM(C712:C717)</f>
        <v>0</v>
      </c>
      <c r="D711" s="18">
        <f>SUM(D712:D717)</f>
        <v>0</v>
      </c>
      <c r="E711" s="18">
        <f>SUM(E712:E717)</f>
        <v>0</v>
      </c>
      <c r="F711" s="18">
        <f>SUM(F712:F717)</f>
        <v>0</v>
      </c>
      <c r="G711" s="78"/>
      <c r="H711" s="78"/>
      <c r="I711" s="87"/>
      <c r="J711" s="87"/>
    </row>
    <row r="712" spans="1:10" x14ac:dyDescent="0.25">
      <c r="A712" s="86" t="s">
        <v>9</v>
      </c>
      <c r="B712" s="86"/>
      <c r="C712" s="18">
        <f t="shared" ref="C712:C717" si="121">D712+E712+F712</f>
        <v>0</v>
      </c>
      <c r="D712" s="18">
        <v>0</v>
      </c>
      <c r="E712" s="18">
        <v>0</v>
      </c>
      <c r="F712" s="18">
        <v>0</v>
      </c>
      <c r="G712" s="78"/>
      <c r="H712" s="78"/>
      <c r="I712" s="87"/>
      <c r="J712" s="87"/>
    </row>
    <row r="713" spans="1:10" x14ac:dyDescent="0.25">
      <c r="A713" s="86" t="s">
        <v>21</v>
      </c>
      <c r="B713" s="86"/>
      <c r="C713" s="18">
        <f t="shared" si="121"/>
        <v>0</v>
      </c>
      <c r="D713" s="18">
        <v>0</v>
      </c>
      <c r="E713" s="18">
        <v>0</v>
      </c>
      <c r="F713" s="18">
        <v>0</v>
      </c>
      <c r="G713" s="78"/>
      <c r="H713" s="78"/>
      <c r="I713" s="87"/>
      <c r="J713" s="87"/>
    </row>
    <row r="714" spans="1:10" x14ac:dyDescent="0.25">
      <c r="A714" s="86" t="s">
        <v>14</v>
      </c>
      <c r="B714" s="86"/>
      <c r="C714" s="18">
        <f t="shared" si="121"/>
        <v>0</v>
      </c>
      <c r="D714" s="18">
        <v>0</v>
      </c>
      <c r="E714" s="18">
        <v>0</v>
      </c>
      <c r="F714" s="18">
        <v>0</v>
      </c>
      <c r="G714" s="78"/>
      <c r="H714" s="78"/>
      <c r="I714" s="87"/>
      <c r="J714" s="87"/>
    </row>
    <row r="715" spans="1:10" x14ac:dyDescent="0.25">
      <c r="A715" s="86" t="s">
        <v>15</v>
      </c>
      <c r="B715" s="86"/>
      <c r="C715" s="18">
        <f t="shared" si="121"/>
        <v>0</v>
      </c>
      <c r="D715" s="18">
        <v>0</v>
      </c>
      <c r="E715" s="18">
        <v>0</v>
      </c>
      <c r="F715" s="18">
        <v>0</v>
      </c>
      <c r="G715" s="78"/>
      <c r="H715" s="78"/>
      <c r="I715" s="87"/>
      <c r="J715" s="87"/>
    </row>
    <row r="716" spans="1:10" x14ac:dyDescent="0.25">
      <c r="A716" s="86" t="s">
        <v>16</v>
      </c>
      <c r="B716" s="86"/>
      <c r="C716" s="18">
        <f t="shared" si="121"/>
        <v>0</v>
      </c>
      <c r="D716" s="18">
        <v>0</v>
      </c>
      <c r="E716" s="18">
        <v>0</v>
      </c>
      <c r="F716" s="18">
        <v>0</v>
      </c>
      <c r="G716" s="78"/>
      <c r="H716" s="78"/>
      <c r="I716" s="87"/>
      <c r="J716" s="87"/>
    </row>
    <row r="717" spans="1:10" x14ac:dyDescent="0.25">
      <c r="A717" s="86" t="s">
        <v>17</v>
      </c>
      <c r="B717" s="86"/>
      <c r="C717" s="18">
        <f t="shared" si="121"/>
        <v>0</v>
      </c>
      <c r="D717" s="18">
        <v>0</v>
      </c>
      <c r="E717" s="18">
        <v>0</v>
      </c>
      <c r="F717" s="18">
        <v>0</v>
      </c>
      <c r="G717" s="78"/>
      <c r="H717" s="78"/>
      <c r="I717" s="87"/>
      <c r="J717" s="87"/>
    </row>
    <row r="718" spans="1:10" ht="22.5" customHeight="1" x14ac:dyDescent="0.25">
      <c r="A718" s="48" t="s">
        <v>285</v>
      </c>
      <c r="B718" s="31" t="s">
        <v>239</v>
      </c>
      <c r="C718" s="6"/>
      <c r="D718" s="6"/>
      <c r="E718" s="6"/>
      <c r="F718" s="6"/>
      <c r="G718" s="78" t="s">
        <v>176</v>
      </c>
      <c r="H718" s="78" t="s">
        <v>280</v>
      </c>
      <c r="I718" s="79" t="s">
        <v>176</v>
      </c>
      <c r="J718" s="79" t="s">
        <v>176</v>
      </c>
    </row>
    <row r="719" spans="1:10" x14ac:dyDescent="0.25">
      <c r="A719" s="86" t="s">
        <v>20</v>
      </c>
      <c r="B719" s="86"/>
      <c r="C719" s="18">
        <f>SUM(C720:C725)</f>
        <v>0</v>
      </c>
      <c r="D719" s="18">
        <f>SUM(D720:D725)</f>
        <v>0</v>
      </c>
      <c r="E719" s="18">
        <f>SUM(E720:E725)</f>
        <v>0</v>
      </c>
      <c r="F719" s="18">
        <f>SUM(F720:F725)</f>
        <v>0</v>
      </c>
      <c r="G719" s="78"/>
      <c r="H719" s="78"/>
      <c r="I719" s="87"/>
      <c r="J719" s="87"/>
    </row>
    <row r="720" spans="1:10" x14ac:dyDescent="0.25">
      <c r="A720" s="86" t="s">
        <v>9</v>
      </c>
      <c r="B720" s="86"/>
      <c r="C720" s="18">
        <f t="shared" ref="C720:C725" si="122">D720+E720+F720</f>
        <v>0</v>
      </c>
      <c r="D720" s="18">
        <v>0</v>
      </c>
      <c r="E720" s="18">
        <v>0</v>
      </c>
      <c r="F720" s="18">
        <v>0</v>
      </c>
      <c r="G720" s="78"/>
      <c r="H720" s="78"/>
      <c r="I720" s="87"/>
      <c r="J720" s="87"/>
    </row>
    <row r="721" spans="1:10" x14ac:dyDescent="0.25">
      <c r="A721" s="86" t="s">
        <v>21</v>
      </c>
      <c r="B721" s="86"/>
      <c r="C721" s="18">
        <f t="shared" si="122"/>
        <v>0</v>
      </c>
      <c r="D721" s="18">
        <v>0</v>
      </c>
      <c r="E721" s="18">
        <v>0</v>
      </c>
      <c r="F721" s="18">
        <v>0</v>
      </c>
      <c r="G721" s="78"/>
      <c r="H721" s="78"/>
      <c r="I721" s="87"/>
      <c r="J721" s="87"/>
    </row>
    <row r="722" spans="1:10" x14ac:dyDescent="0.25">
      <c r="A722" s="86" t="s">
        <v>14</v>
      </c>
      <c r="B722" s="86"/>
      <c r="C722" s="18">
        <f t="shared" si="122"/>
        <v>0</v>
      </c>
      <c r="D722" s="18">
        <v>0</v>
      </c>
      <c r="E722" s="18">
        <v>0</v>
      </c>
      <c r="F722" s="18">
        <v>0</v>
      </c>
      <c r="G722" s="78"/>
      <c r="H722" s="78"/>
      <c r="I722" s="87"/>
      <c r="J722" s="87"/>
    </row>
    <row r="723" spans="1:10" x14ac:dyDescent="0.25">
      <c r="A723" s="86" t="s">
        <v>15</v>
      </c>
      <c r="B723" s="86"/>
      <c r="C723" s="18">
        <f t="shared" si="122"/>
        <v>0</v>
      </c>
      <c r="D723" s="18">
        <v>0</v>
      </c>
      <c r="E723" s="18">
        <v>0</v>
      </c>
      <c r="F723" s="18">
        <v>0</v>
      </c>
      <c r="G723" s="78"/>
      <c r="H723" s="78"/>
      <c r="I723" s="87"/>
      <c r="J723" s="87"/>
    </row>
    <row r="724" spans="1:10" x14ac:dyDescent="0.25">
      <c r="A724" s="86" t="s">
        <v>16</v>
      </c>
      <c r="B724" s="86"/>
      <c r="C724" s="18">
        <f t="shared" si="122"/>
        <v>0</v>
      </c>
      <c r="D724" s="18">
        <v>0</v>
      </c>
      <c r="E724" s="18">
        <v>0</v>
      </c>
      <c r="F724" s="18">
        <v>0</v>
      </c>
      <c r="G724" s="78"/>
      <c r="H724" s="78"/>
      <c r="I724" s="87"/>
      <c r="J724" s="87"/>
    </row>
    <row r="725" spans="1:10" x14ac:dyDescent="0.25">
      <c r="A725" s="86" t="s">
        <v>17</v>
      </c>
      <c r="B725" s="86"/>
      <c r="C725" s="18">
        <f t="shared" si="122"/>
        <v>0</v>
      </c>
      <c r="D725" s="18">
        <v>0</v>
      </c>
      <c r="E725" s="18">
        <v>0</v>
      </c>
      <c r="F725" s="18">
        <v>0</v>
      </c>
      <c r="G725" s="78"/>
      <c r="H725" s="78"/>
      <c r="I725" s="87"/>
      <c r="J725" s="87"/>
    </row>
    <row r="726" spans="1:10" ht="22.5" customHeight="1" x14ac:dyDescent="0.25">
      <c r="A726" s="48" t="s">
        <v>170</v>
      </c>
      <c r="B726" s="36" t="s">
        <v>171</v>
      </c>
      <c r="C726" s="18"/>
      <c r="D726" s="18"/>
      <c r="E726" s="18"/>
      <c r="F726" s="18"/>
      <c r="G726" s="78" t="s">
        <v>176</v>
      </c>
      <c r="H726" s="78" t="s">
        <v>159</v>
      </c>
      <c r="I726" s="79" t="s">
        <v>176</v>
      </c>
      <c r="J726" s="79" t="s">
        <v>176</v>
      </c>
    </row>
    <row r="727" spans="1:10" x14ac:dyDescent="0.25">
      <c r="A727" s="86" t="s">
        <v>20</v>
      </c>
      <c r="B727" s="86"/>
      <c r="C727" s="6">
        <f>SUM(C728:C733)</f>
        <v>0</v>
      </c>
      <c r="D727" s="6">
        <f>SUM(D728:D733)</f>
        <v>0</v>
      </c>
      <c r="E727" s="6">
        <f>SUM(E728:E733)</f>
        <v>0</v>
      </c>
      <c r="F727" s="6">
        <f>SUM(F728:F733)</f>
        <v>0</v>
      </c>
      <c r="G727" s="78"/>
      <c r="H727" s="78"/>
      <c r="I727" s="87"/>
      <c r="J727" s="87"/>
    </row>
    <row r="728" spans="1:10" x14ac:dyDescent="0.25">
      <c r="A728" s="86" t="s">
        <v>9</v>
      </c>
      <c r="B728" s="86"/>
      <c r="C728" s="18">
        <f t="shared" ref="C728:C733" si="123">D728+E728+F728</f>
        <v>0</v>
      </c>
      <c r="D728" s="18">
        <v>0</v>
      </c>
      <c r="E728" s="18">
        <v>0</v>
      </c>
      <c r="F728" s="18">
        <v>0</v>
      </c>
      <c r="G728" s="78"/>
      <c r="H728" s="78"/>
      <c r="I728" s="87"/>
      <c r="J728" s="87"/>
    </row>
    <row r="729" spans="1:10" x14ac:dyDescent="0.25">
      <c r="A729" s="86" t="s">
        <v>21</v>
      </c>
      <c r="B729" s="86"/>
      <c r="C729" s="18">
        <f t="shared" si="123"/>
        <v>0</v>
      </c>
      <c r="D729" s="18">
        <v>0</v>
      </c>
      <c r="E729" s="18">
        <v>0</v>
      </c>
      <c r="F729" s="18">
        <v>0</v>
      </c>
      <c r="G729" s="78"/>
      <c r="H729" s="78"/>
      <c r="I729" s="87"/>
      <c r="J729" s="87"/>
    </row>
    <row r="730" spans="1:10" x14ac:dyDescent="0.25">
      <c r="A730" s="86" t="s">
        <v>14</v>
      </c>
      <c r="B730" s="86"/>
      <c r="C730" s="18">
        <f t="shared" si="123"/>
        <v>0</v>
      </c>
      <c r="D730" s="18">
        <v>0</v>
      </c>
      <c r="E730" s="18">
        <v>0</v>
      </c>
      <c r="F730" s="18">
        <v>0</v>
      </c>
      <c r="G730" s="78"/>
      <c r="H730" s="78"/>
      <c r="I730" s="87"/>
      <c r="J730" s="87"/>
    </row>
    <row r="731" spans="1:10" x14ac:dyDescent="0.25">
      <c r="A731" s="86" t="s">
        <v>15</v>
      </c>
      <c r="B731" s="86"/>
      <c r="C731" s="18">
        <f t="shared" si="123"/>
        <v>0</v>
      </c>
      <c r="D731" s="18">
        <v>0</v>
      </c>
      <c r="E731" s="18">
        <v>0</v>
      </c>
      <c r="F731" s="18">
        <v>0</v>
      </c>
      <c r="G731" s="78"/>
      <c r="H731" s="78"/>
      <c r="I731" s="87"/>
      <c r="J731" s="87"/>
    </row>
    <row r="732" spans="1:10" x14ac:dyDescent="0.25">
      <c r="A732" s="86" t="s">
        <v>16</v>
      </c>
      <c r="B732" s="86"/>
      <c r="C732" s="18">
        <f t="shared" si="123"/>
        <v>0</v>
      </c>
      <c r="D732" s="18">
        <v>0</v>
      </c>
      <c r="E732" s="18">
        <v>0</v>
      </c>
      <c r="F732" s="18">
        <v>0</v>
      </c>
      <c r="G732" s="78"/>
      <c r="H732" s="78"/>
      <c r="I732" s="87"/>
      <c r="J732" s="87"/>
    </row>
    <row r="733" spans="1:10" x14ac:dyDescent="0.25">
      <c r="A733" s="86" t="s">
        <v>17</v>
      </c>
      <c r="B733" s="86"/>
      <c r="C733" s="18">
        <f t="shared" si="123"/>
        <v>0</v>
      </c>
      <c r="D733" s="18">
        <v>0</v>
      </c>
      <c r="E733" s="18">
        <v>0</v>
      </c>
      <c r="F733" s="18">
        <v>0</v>
      </c>
      <c r="G733" s="78"/>
      <c r="H733" s="78"/>
      <c r="I733" s="87"/>
      <c r="J733" s="87"/>
    </row>
    <row r="734" spans="1:10" ht="45" x14ac:dyDescent="0.25">
      <c r="A734" s="48" t="s">
        <v>271</v>
      </c>
      <c r="B734" s="36" t="s">
        <v>272</v>
      </c>
      <c r="C734" s="18"/>
      <c r="D734" s="18"/>
      <c r="E734" s="18"/>
      <c r="F734" s="18"/>
      <c r="G734" s="78" t="s">
        <v>176</v>
      </c>
      <c r="H734" s="78" t="s">
        <v>279</v>
      </c>
      <c r="I734" s="79" t="s">
        <v>176</v>
      </c>
      <c r="J734" s="79" t="s">
        <v>176</v>
      </c>
    </row>
    <row r="735" spans="1:10" x14ac:dyDescent="0.25">
      <c r="A735" s="86" t="s">
        <v>20</v>
      </c>
      <c r="B735" s="86"/>
      <c r="C735" s="6">
        <f>SUM(C736:C741)</f>
        <v>0</v>
      </c>
      <c r="D735" s="6">
        <f>SUM(D736:D741)</f>
        <v>0</v>
      </c>
      <c r="E735" s="6">
        <f>SUM(E736:E741)</f>
        <v>0</v>
      </c>
      <c r="F735" s="6">
        <f>SUM(F736:F741)</f>
        <v>0</v>
      </c>
      <c r="G735" s="78"/>
      <c r="H735" s="78"/>
      <c r="I735" s="87"/>
      <c r="J735" s="87"/>
    </row>
    <row r="736" spans="1:10" x14ac:dyDescent="0.25">
      <c r="A736" s="86" t="s">
        <v>9</v>
      </c>
      <c r="B736" s="86"/>
      <c r="C736" s="18">
        <f t="shared" ref="C736:C741" si="124">D736+E736+F736</f>
        <v>0</v>
      </c>
      <c r="D736" s="18">
        <v>0</v>
      </c>
      <c r="E736" s="18">
        <v>0</v>
      </c>
      <c r="F736" s="18">
        <v>0</v>
      </c>
      <c r="G736" s="78"/>
      <c r="H736" s="78"/>
      <c r="I736" s="87"/>
      <c r="J736" s="87"/>
    </row>
    <row r="737" spans="1:10" x14ac:dyDescent="0.25">
      <c r="A737" s="86" t="s">
        <v>21</v>
      </c>
      <c r="B737" s="86"/>
      <c r="C737" s="18">
        <f t="shared" si="124"/>
        <v>0</v>
      </c>
      <c r="D737" s="18">
        <v>0</v>
      </c>
      <c r="E737" s="18">
        <v>0</v>
      </c>
      <c r="F737" s="18">
        <v>0</v>
      </c>
      <c r="G737" s="78"/>
      <c r="H737" s="78"/>
      <c r="I737" s="87"/>
      <c r="J737" s="87"/>
    </row>
    <row r="738" spans="1:10" x14ac:dyDescent="0.25">
      <c r="A738" s="86" t="s">
        <v>14</v>
      </c>
      <c r="B738" s="86"/>
      <c r="C738" s="18">
        <f t="shared" si="124"/>
        <v>0</v>
      </c>
      <c r="D738" s="18">
        <v>0</v>
      </c>
      <c r="E738" s="18">
        <v>0</v>
      </c>
      <c r="F738" s="18">
        <v>0</v>
      </c>
      <c r="G738" s="78"/>
      <c r="H738" s="78"/>
      <c r="I738" s="87"/>
      <c r="J738" s="87"/>
    </row>
    <row r="739" spans="1:10" x14ac:dyDescent="0.25">
      <c r="A739" s="86" t="s">
        <v>15</v>
      </c>
      <c r="B739" s="86"/>
      <c r="C739" s="18">
        <f t="shared" si="124"/>
        <v>0</v>
      </c>
      <c r="D739" s="18">
        <v>0</v>
      </c>
      <c r="E739" s="18">
        <v>0</v>
      </c>
      <c r="F739" s="18">
        <v>0</v>
      </c>
      <c r="G739" s="78"/>
      <c r="H739" s="78"/>
      <c r="I739" s="87"/>
      <c r="J739" s="87"/>
    </row>
    <row r="740" spans="1:10" x14ac:dyDescent="0.25">
      <c r="A740" s="86" t="s">
        <v>16</v>
      </c>
      <c r="B740" s="86"/>
      <c r="C740" s="18">
        <f t="shared" si="124"/>
        <v>0</v>
      </c>
      <c r="D740" s="18">
        <v>0</v>
      </c>
      <c r="E740" s="18">
        <v>0</v>
      </c>
      <c r="F740" s="18">
        <v>0</v>
      </c>
      <c r="G740" s="78"/>
      <c r="H740" s="78"/>
      <c r="I740" s="87"/>
      <c r="J740" s="87"/>
    </row>
    <row r="741" spans="1:10" x14ac:dyDescent="0.25">
      <c r="A741" s="86" t="s">
        <v>17</v>
      </c>
      <c r="B741" s="86"/>
      <c r="C741" s="18">
        <f t="shared" si="124"/>
        <v>0</v>
      </c>
      <c r="D741" s="18">
        <v>0</v>
      </c>
      <c r="E741" s="18">
        <v>0</v>
      </c>
      <c r="F741" s="18">
        <v>0</v>
      </c>
      <c r="G741" s="78"/>
      <c r="H741" s="78"/>
      <c r="I741" s="87"/>
      <c r="J741" s="87"/>
    </row>
    <row r="742" spans="1:10" x14ac:dyDescent="0.25">
      <c r="A742" s="5" t="s">
        <v>172</v>
      </c>
      <c r="B742" s="89" t="s">
        <v>267</v>
      </c>
      <c r="C742" s="90"/>
      <c r="D742" s="90"/>
      <c r="E742" s="90"/>
      <c r="F742" s="90"/>
      <c r="G742" s="90"/>
      <c r="H742" s="90"/>
      <c r="I742" s="90"/>
      <c r="J742" s="91"/>
    </row>
    <row r="743" spans="1:10" x14ac:dyDescent="0.25">
      <c r="A743" s="86" t="s">
        <v>20</v>
      </c>
      <c r="B743" s="86"/>
      <c r="C743" s="11">
        <f>SUM(C744:C749)</f>
        <v>205915.72466000001</v>
      </c>
      <c r="D743" s="11">
        <f>SUM(D744:D749)</f>
        <v>86073.704459999994</v>
      </c>
      <c r="E743" s="11">
        <f>SUM(E744:E749)</f>
        <v>60730.303030000003</v>
      </c>
      <c r="F743" s="11">
        <f>SUM(F744:F749)</f>
        <v>59111.717169999996</v>
      </c>
      <c r="G743" s="92"/>
      <c r="H743" s="92"/>
      <c r="I743" s="92"/>
      <c r="J743" s="92"/>
    </row>
    <row r="744" spans="1:10" x14ac:dyDescent="0.25">
      <c r="A744" s="86" t="s">
        <v>9</v>
      </c>
      <c r="B744" s="86"/>
      <c r="C744" s="11">
        <f t="shared" ref="C744:C749" si="125">D744+E744+F744</f>
        <v>172405.7</v>
      </c>
      <c r="D744" s="11">
        <f>D752+D772+D826+D836</f>
        <v>57210.1</v>
      </c>
      <c r="E744" s="11">
        <f>E752+E772+E826+E836</f>
        <v>58399</v>
      </c>
      <c r="F744" s="11">
        <f>F752+F772+F826+F836</f>
        <v>56796.6</v>
      </c>
      <c r="G744" s="92"/>
      <c r="H744" s="92"/>
      <c r="I744" s="92"/>
      <c r="J744" s="92"/>
    </row>
    <row r="745" spans="1:10" x14ac:dyDescent="0.25">
      <c r="A745" s="86" t="s">
        <v>21</v>
      </c>
      <c r="B745" s="86"/>
      <c r="C745" s="11">
        <f t="shared" si="125"/>
        <v>33510.024659999995</v>
      </c>
      <c r="D745" s="11">
        <f t="shared" ref="D745:D749" si="126">D753+D773+D827+D837</f>
        <v>28863.604459999999</v>
      </c>
      <c r="E745" s="11">
        <f t="shared" ref="E745:F749" si="127">E753+E773+E827+E837</f>
        <v>2331.30303</v>
      </c>
      <c r="F745" s="11">
        <f t="shared" si="127"/>
        <v>2315.11717</v>
      </c>
      <c r="G745" s="92"/>
      <c r="H745" s="92"/>
      <c r="I745" s="92"/>
      <c r="J745" s="92"/>
    </row>
    <row r="746" spans="1:10" x14ac:dyDescent="0.25">
      <c r="A746" s="86" t="s">
        <v>14</v>
      </c>
      <c r="B746" s="86"/>
      <c r="C746" s="11">
        <f t="shared" si="125"/>
        <v>0</v>
      </c>
      <c r="D746" s="11">
        <f t="shared" si="126"/>
        <v>0</v>
      </c>
      <c r="E746" s="11">
        <f t="shared" si="127"/>
        <v>0</v>
      </c>
      <c r="F746" s="11">
        <f t="shared" si="127"/>
        <v>0</v>
      </c>
      <c r="G746" s="92"/>
      <c r="H746" s="92"/>
      <c r="I746" s="92"/>
      <c r="J746" s="92"/>
    </row>
    <row r="747" spans="1:10" x14ac:dyDescent="0.25">
      <c r="A747" s="86" t="s">
        <v>15</v>
      </c>
      <c r="B747" s="86"/>
      <c r="C747" s="11">
        <f t="shared" si="125"/>
        <v>0</v>
      </c>
      <c r="D747" s="11">
        <f t="shared" si="126"/>
        <v>0</v>
      </c>
      <c r="E747" s="11">
        <f t="shared" si="127"/>
        <v>0</v>
      </c>
      <c r="F747" s="11">
        <f t="shared" si="127"/>
        <v>0</v>
      </c>
      <c r="G747" s="92"/>
      <c r="H747" s="92"/>
      <c r="I747" s="92"/>
      <c r="J747" s="92"/>
    </row>
    <row r="748" spans="1:10" x14ac:dyDescent="0.25">
      <c r="A748" s="86" t="s">
        <v>16</v>
      </c>
      <c r="B748" s="86"/>
      <c r="C748" s="11">
        <f t="shared" si="125"/>
        <v>0</v>
      </c>
      <c r="D748" s="11">
        <f t="shared" si="126"/>
        <v>0</v>
      </c>
      <c r="E748" s="11">
        <f t="shared" si="127"/>
        <v>0</v>
      </c>
      <c r="F748" s="11">
        <f t="shared" si="127"/>
        <v>0</v>
      </c>
      <c r="G748" s="92"/>
      <c r="H748" s="92"/>
      <c r="I748" s="92"/>
      <c r="J748" s="92"/>
    </row>
    <row r="749" spans="1:10" x14ac:dyDescent="0.25">
      <c r="A749" s="86" t="s">
        <v>17</v>
      </c>
      <c r="B749" s="86"/>
      <c r="C749" s="11">
        <f t="shared" si="125"/>
        <v>0</v>
      </c>
      <c r="D749" s="11">
        <f t="shared" si="126"/>
        <v>0</v>
      </c>
      <c r="E749" s="11">
        <f t="shared" si="127"/>
        <v>0</v>
      </c>
      <c r="F749" s="11">
        <f t="shared" si="127"/>
        <v>0</v>
      </c>
      <c r="G749" s="92"/>
      <c r="H749" s="92"/>
      <c r="I749" s="92"/>
      <c r="J749" s="92"/>
    </row>
    <row r="750" spans="1:10" ht="22.5" x14ac:dyDescent="0.25">
      <c r="A750" s="48" t="s">
        <v>173</v>
      </c>
      <c r="B750" s="32" t="s">
        <v>326</v>
      </c>
      <c r="C750" s="3"/>
      <c r="D750" s="3"/>
      <c r="E750" s="3"/>
      <c r="F750" s="3"/>
      <c r="G750" s="78" t="s">
        <v>330</v>
      </c>
      <c r="H750" s="78" t="s">
        <v>300</v>
      </c>
      <c r="I750" s="79" t="s">
        <v>369</v>
      </c>
      <c r="J750" s="79" t="s">
        <v>347</v>
      </c>
    </row>
    <row r="751" spans="1:10" x14ac:dyDescent="0.25">
      <c r="A751" s="86" t="s">
        <v>20</v>
      </c>
      <c r="B751" s="86"/>
      <c r="C751" s="3">
        <f>SUM(C752:C757)</f>
        <v>26544.310519999999</v>
      </c>
      <c r="D751" s="3">
        <f>SUM(D752:D757)</f>
        <v>26544.310519999999</v>
      </c>
      <c r="E751" s="3">
        <f>SUM(E752:E757)</f>
        <v>0</v>
      </c>
      <c r="F751" s="3">
        <f>SUM(F752:F757)</f>
        <v>0</v>
      </c>
      <c r="G751" s="78"/>
      <c r="H751" s="78"/>
      <c r="I751" s="79"/>
      <c r="J751" s="79"/>
    </row>
    <row r="752" spans="1:10" x14ac:dyDescent="0.25">
      <c r="A752" s="86" t="s">
        <v>9</v>
      </c>
      <c r="B752" s="86"/>
      <c r="C752" s="3">
        <f t="shared" ref="C752:C757" si="128">D752+E752+F752</f>
        <v>0</v>
      </c>
      <c r="D752" s="3">
        <f>D762</f>
        <v>0</v>
      </c>
      <c r="E752" s="3">
        <f>E762</f>
        <v>0</v>
      </c>
      <c r="F752" s="3">
        <f>F762</f>
        <v>0</v>
      </c>
      <c r="G752" s="78"/>
      <c r="H752" s="78"/>
      <c r="I752" s="79"/>
      <c r="J752" s="79"/>
    </row>
    <row r="753" spans="1:10" x14ac:dyDescent="0.25">
      <c r="A753" s="86" t="s">
        <v>21</v>
      </c>
      <c r="B753" s="86"/>
      <c r="C753" s="3">
        <f t="shared" si="128"/>
        <v>26544.310519999999</v>
      </c>
      <c r="D753" s="3">
        <f t="shared" ref="D753:F757" si="129">D763</f>
        <v>26544.310519999999</v>
      </c>
      <c r="E753" s="3">
        <f t="shared" si="129"/>
        <v>0</v>
      </c>
      <c r="F753" s="3">
        <f t="shared" si="129"/>
        <v>0</v>
      </c>
      <c r="G753" s="78"/>
      <c r="H753" s="78"/>
      <c r="I753" s="79"/>
      <c r="J753" s="79"/>
    </row>
    <row r="754" spans="1:10" x14ac:dyDescent="0.25">
      <c r="A754" s="86" t="s">
        <v>14</v>
      </c>
      <c r="B754" s="86"/>
      <c r="C754" s="3">
        <f t="shared" si="128"/>
        <v>0</v>
      </c>
      <c r="D754" s="3">
        <f t="shared" si="129"/>
        <v>0</v>
      </c>
      <c r="E754" s="3">
        <f t="shared" si="129"/>
        <v>0</v>
      </c>
      <c r="F754" s="3">
        <f t="shared" si="129"/>
        <v>0</v>
      </c>
      <c r="G754" s="78"/>
      <c r="H754" s="78"/>
      <c r="I754" s="79"/>
      <c r="J754" s="79"/>
    </row>
    <row r="755" spans="1:10" x14ac:dyDescent="0.25">
      <c r="A755" s="86" t="s">
        <v>15</v>
      </c>
      <c r="B755" s="86"/>
      <c r="C755" s="3">
        <f t="shared" si="128"/>
        <v>0</v>
      </c>
      <c r="D755" s="3">
        <f t="shared" si="129"/>
        <v>0</v>
      </c>
      <c r="E755" s="3">
        <f t="shared" si="129"/>
        <v>0</v>
      </c>
      <c r="F755" s="3">
        <f t="shared" si="129"/>
        <v>0</v>
      </c>
      <c r="G755" s="78"/>
      <c r="H755" s="78"/>
      <c r="I755" s="79"/>
      <c r="J755" s="79"/>
    </row>
    <row r="756" spans="1:10" x14ac:dyDescent="0.25">
      <c r="A756" s="86" t="s">
        <v>16</v>
      </c>
      <c r="B756" s="86"/>
      <c r="C756" s="3">
        <f t="shared" si="128"/>
        <v>0</v>
      </c>
      <c r="D756" s="3">
        <f t="shared" si="129"/>
        <v>0</v>
      </c>
      <c r="E756" s="3">
        <f t="shared" si="129"/>
        <v>0</v>
      </c>
      <c r="F756" s="3">
        <f t="shared" si="129"/>
        <v>0</v>
      </c>
      <c r="G756" s="78"/>
      <c r="H756" s="78"/>
      <c r="I756" s="79"/>
      <c r="J756" s="79"/>
    </row>
    <row r="757" spans="1:10" x14ac:dyDescent="0.25">
      <c r="A757" s="86" t="s">
        <v>17</v>
      </c>
      <c r="B757" s="86"/>
      <c r="C757" s="3">
        <f t="shared" si="128"/>
        <v>0</v>
      </c>
      <c r="D757" s="3">
        <f t="shared" si="129"/>
        <v>0</v>
      </c>
      <c r="E757" s="3">
        <f t="shared" si="129"/>
        <v>0</v>
      </c>
      <c r="F757" s="3">
        <f t="shared" si="129"/>
        <v>0</v>
      </c>
      <c r="G757" s="78"/>
      <c r="H757" s="78"/>
      <c r="I757" s="79"/>
      <c r="J757" s="79"/>
    </row>
    <row r="758" spans="1:10" ht="33.75" x14ac:dyDescent="0.25">
      <c r="A758" s="58"/>
      <c r="B758" s="58" t="s">
        <v>324</v>
      </c>
      <c r="C758" s="3"/>
      <c r="D758" s="3"/>
      <c r="E758" s="3"/>
      <c r="F758" s="3"/>
      <c r="G758" s="78"/>
      <c r="H758" s="57" t="s">
        <v>41</v>
      </c>
      <c r="I758" s="57" t="s">
        <v>41</v>
      </c>
      <c r="J758" s="57" t="s">
        <v>383</v>
      </c>
    </row>
    <row r="759" spans="1:10" ht="33.75" x14ac:dyDescent="0.25">
      <c r="A759" s="50"/>
      <c r="B759" s="50" t="s">
        <v>384</v>
      </c>
      <c r="C759" s="3"/>
      <c r="D759" s="3"/>
      <c r="E759" s="3"/>
      <c r="F759" s="3"/>
      <c r="G759" s="78"/>
      <c r="H759" s="48" t="s">
        <v>41</v>
      </c>
      <c r="I759" s="48" t="s">
        <v>41</v>
      </c>
      <c r="J759" s="69" t="s">
        <v>383</v>
      </c>
    </row>
    <row r="760" spans="1:10" ht="15" customHeight="1" x14ac:dyDescent="0.25">
      <c r="A760" s="48" t="s">
        <v>174</v>
      </c>
      <c r="B760" s="31" t="s">
        <v>325</v>
      </c>
      <c r="C760" s="3"/>
      <c r="D760" s="3"/>
      <c r="E760" s="3"/>
      <c r="F760" s="3"/>
      <c r="G760" s="78" t="s">
        <v>330</v>
      </c>
      <c r="H760" s="78" t="s">
        <v>175</v>
      </c>
      <c r="I760" s="79" t="s">
        <v>369</v>
      </c>
      <c r="J760" s="79" t="s">
        <v>347</v>
      </c>
    </row>
    <row r="761" spans="1:10" x14ac:dyDescent="0.25">
      <c r="A761" s="86" t="s">
        <v>20</v>
      </c>
      <c r="B761" s="86"/>
      <c r="C761" s="3">
        <f>SUM(C762:C767)</f>
        <v>26544.310519999999</v>
      </c>
      <c r="D761" s="3">
        <f>SUM(D762:D767)</f>
        <v>26544.310519999999</v>
      </c>
      <c r="E761" s="3">
        <f>SUM(E762:E767)</f>
        <v>0</v>
      </c>
      <c r="F761" s="3">
        <f>SUM(F762:F767)</f>
        <v>0</v>
      </c>
      <c r="G761" s="78"/>
      <c r="H761" s="78"/>
      <c r="I761" s="79"/>
      <c r="J761" s="79"/>
    </row>
    <row r="762" spans="1:10" x14ac:dyDescent="0.25">
      <c r="A762" s="86" t="s">
        <v>9</v>
      </c>
      <c r="B762" s="86"/>
      <c r="C762" s="1">
        <f>D762+E762+F762</f>
        <v>0</v>
      </c>
      <c r="D762" s="1">
        <v>0</v>
      </c>
      <c r="E762" s="1">
        <v>0</v>
      </c>
      <c r="F762" s="1">
        <v>0</v>
      </c>
      <c r="G762" s="78"/>
      <c r="H762" s="78"/>
      <c r="I762" s="79"/>
      <c r="J762" s="79"/>
    </row>
    <row r="763" spans="1:10" x14ac:dyDescent="0.25">
      <c r="A763" s="86" t="s">
        <v>21</v>
      </c>
      <c r="B763" s="86"/>
      <c r="C763" s="1">
        <f t="shared" ref="C763:C769" si="130">D763+E763+F763</f>
        <v>26544.310519999999</v>
      </c>
      <c r="D763" s="1">
        <v>26544.310519999999</v>
      </c>
      <c r="E763" s="1">
        <v>0</v>
      </c>
      <c r="F763" s="1">
        <v>0</v>
      </c>
      <c r="G763" s="78"/>
      <c r="H763" s="78"/>
      <c r="I763" s="79"/>
      <c r="J763" s="79"/>
    </row>
    <row r="764" spans="1:10" x14ac:dyDescent="0.25">
      <c r="A764" s="86" t="s">
        <v>14</v>
      </c>
      <c r="B764" s="86"/>
      <c r="C764" s="1">
        <f t="shared" si="130"/>
        <v>0</v>
      </c>
      <c r="D764" s="1">
        <v>0</v>
      </c>
      <c r="E764" s="1">
        <v>0</v>
      </c>
      <c r="F764" s="1">
        <v>0</v>
      </c>
      <c r="G764" s="78"/>
      <c r="H764" s="78"/>
      <c r="I764" s="79"/>
      <c r="J764" s="79"/>
    </row>
    <row r="765" spans="1:10" x14ac:dyDescent="0.25">
      <c r="A765" s="86" t="s">
        <v>15</v>
      </c>
      <c r="B765" s="86"/>
      <c r="C765" s="1">
        <f t="shared" si="130"/>
        <v>0</v>
      </c>
      <c r="D765" s="1">
        <v>0</v>
      </c>
      <c r="E765" s="1">
        <v>0</v>
      </c>
      <c r="F765" s="1">
        <v>0</v>
      </c>
      <c r="G765" s="78"/>
      <c r="H765" s="78"/>
      <c r="I765" s="79"/>
      <c r="J765" s="79"/>
    </row>
    <row r="766" spans="1:10" x14ac:dyDescent="0.25">
      <c r="A766" s="86" t="s">
        <v>16</v>
      </c>
      <c r="B766" s="86"/>
      <c r="C766" s="1">
        <f t="shared" si="130"/>
        <v>0</v>
      </c>
      <c r="D766" s="1">
        <v>0</v>
      </c>
      <c r="E766" s="1">
        <v>0</v>
      </c>
      <c r="F766" s="1">
        <v>0</v>
      </c>
      <c r="G766" s="78"/>
      <c r="H766" s="78"/>
      <c r="I766" s="79"/>
      <c r="J766" s="79"/>
    </row>
    <row r="767" spans="1:10" x14ac:dyDescent="0.25">
      <c r="A767" s="86" t="s">
        <v>17</v>
      </c>
      <c r="B767" s="86"/>
      <c r="C767" s="1">
        <f t="shared" si="130"/>
        <v>0</v>
      </c>
      <c r="D767" s="1">
        <v>0</v>
      </c>
      <c r="E767" s="1">
        <v>0</v>
      </c>
      <c r="F767" s="1">
        <v>0</v>
      </c>
      <c r="G767" s="78"/>
      <c r="H767" s="78"/>
      <c r="I767" s="79"/>
      <c r="J767" s="79"/>
    </row>
    <row r="768" spans="1:10" x14ac:dyDescent="0.25">
      <c r="A768" s="88"/>
      <c r="B768" s="4" t="s">
        <v>45</v>
      </c>
      <c r="C768" s="1">
        <f t="shared" si="130"/>
        <v>0</v>
      </c>
      <c r="D768" s="1">
        <f t="shared" ref="D768:F769" si="131">D762</f>
        <v>0</v>
      </c>
      <c r="E768" s="1">
        <f t="shared" si="131"/>
        <v>0</v>
      </c>
      <c r="F768" s="1">
        <f t="shared" si="131"/>
        <v>0</v>
      </c>
      <c r="G768" s="78"/>
      <c r="H768" s="78"/>
      <c r="I768" s="79"/>
      <c r="J768" s="79"/>
    </row>
    <row r="769" spans="1:10" x14ac:dyDescent="0.25">
      <c r="A769" s="88"/>
      <c r="B769" s="4" t="s">
        <v>28</v>
      </c>
      <c r="C769" s="1">
        <f t="shared" si="130"/>
        <v>26544.310519999999</v>
      </c>
      <c r="D769" s="1">
        <f t="shared" si="131"/>
        <v>26544.310519999999</v>
      </c>
      <c r="E769" s="1">
        <f t="shared" si="131"/>
        <v>0</v>
      </c>
      <c r="F769" s="1">
        <f t="shared" si="131"/>
        <v>0</v>
      </c>
      <c r="G769" s="78"/>
      <c r="H769" s="78"/>
      <c r="I769" s="79"/>
      <c r="J769" s="79"/>
    </row>
    <row r="770" spans="1:10" ht="22.5" x14ac:dyDescent="0.25">
      <c r="A770" s="48" t="s">
        <v>288</v>
      </c>
      <c r="B770" s="31" t="s">
        <v>289</v>
      </c>
      <c r="C770" s="3"/>
      <c r="D770" s="3"/>
      <c r="E770" s="3"/>
      <c r="F770" s="3"/>
      <c r="G770" s="79" t="s">
        <v>328</v>
      </c>
      <c r="H770" s="79" t="s">
        <v>301</v>
      </c>
      <c r="I770" s="79" t="s">
        <v>370</v>
      </c>
      <c r="J770" s="79" t="s">
        <v>347</v>
      </c>
    </row>
    <row r="771" spans="1:10" x14ac:dyDescent="0.25">
      <c r="A771" s="86" t="s">
        <v>20</v>
      </c>
      <c r="B771" s="86"/>
      <c r="C771" s="3">
        <f>SUM(C772:C777)</f>
        <v>50071.414139999993</v>
      </c>
      <c r="D771" s="3">
        <f>SUM(D772:D777)</f>
        <v>16429.393940000002</v>
      </c>
      <c r="E771" s="3">
        <f>SUM(E772:E777)</f>
        <v>17630.303029999999</v>
      </c>
      <c r="F771" s="3">
        <f>SUM(F772:F777)</f>
        <v>16011.71717</v>
      </c>
      <c r="G771" s="79"/>
      <c r="H771" s="79"/>
      <c r="I771" s="79"/>
      <c r="J771" s="79"/>
    </row>
    <row r="772" spans="1:10" x14ac:dyDescent="0.25">
      <c r="A772" s="86" t="s">
        <v>9</v>
      </c>
      <c r="B772" s="86"/>
      <c r="C772" s="1">
        <f>D772+E772+F772</f>
        <v>49570.7</v>
      </c>
      <c r="D772" s="1">
        <f>D781+D790+D799</f>
        <v>16265.1</v>
      </c>
      <c r="E772" s="1">
        <f>E781+E790+E799</f>
        <v>17454</v>
      </c>
      <c r="F772" s="1">
        <f>F781+F790+F799</f>
        <v>15851.6</v>
      </c>
      <c r="G772" s="79"/>
      <c r="H772" s="79"/>
      <c r="I772" s="79"/>
      <c r="J772" s="79"/>
    </row>
    <row r="773" spans="1:10" x14ac:dyDescent="0.25">
      <c r="A773" s="86" t="s">
        <v>21</v>
      </c>
      <c r="B773" s="86"/>
      <c r="C773" s="1">
        <f t="shared" ref="C773:C778" si="132">D773+E773+F773</f>
        <v>500.71413999999999</v>
      </c>
      <c r="D773" s="1">
        <f t="shared" ref="D773:F778" si="133">D782+D791+D800</f>
        <v>164.29393999999999</v>
      </c>
      <c r="E773" s="1">
        <f t="shared" si="133"/>
        <v>176.30303000000001</v>
      </c>
      <c r="F773" s="1">
        <f t="shared" si="133"/>
        <v>160.11716999999999</v>
      </c>
      <c r="G773" s="79"/>
      <c r="H773" s="79"/>
      <c r="I773" s="79"/>
      <c r="J773" s="79"/>
    </row>
    <row r="774" spans="1:10" x14ac:dyDescent="0.25">
      <c r="A774" s="86" t="s">
        <v>14</v>
      </c>
      <c r="B774" s="86"/>
      <c r="C774" s="1">
        <f t="shared" si="132"/>
        <v>0</v>
      </c>
      <c r="D774" s="1">
        <f t="shared" si="133"/>
        <v>0</v>
      </c>
      <c r="E774" s="1">
        <f t="shared" si="133"/>
        <v>0</v>
      </c>
      <c r="F774" s="1">
        <f t="shared" si="133"/>
        <v>0</v>
      </c>
      <c r="G774" s="79"/>
      <c r="H774" s="79"/>
      <c r="I774" s="79"/>
      <c r="J774" s="79"/>
    </row>
    <row r="775" spans="1:10" x14ac:dyDescent="0.25">
      <c r="A775" s="86" t="s">
        <v>15</v>
      </c>
      <c r="B775" s="86"/>
      <c r="C775" s="1">
        <f t="shared" si="132"/>
        <v>0</v>
      </c>
      <c r="D775" s="1">
        <f t="shared" si="133"/>
        <v>0</v>
      </c>
      <c r="E775" s="1">
        <f t="shared" si="133"/>
        <v>0</v>
      </c>
      <c r="F775" s="1">
        <f t="shared" si="133"/>
        <v>0</v>
      </c>
      <c r="G775" s="79"/>
      <c r="H775" s="79"/>
      <c r="I775" s="79"/>
      <c r="J775" s="79"/>
    </row>
    <row r="776" spans="1:10" x14ac:dyDescent="0.25">
      <c r="A776" s="86" t="s">
        <v>16</v>
      </c>
      <c r="B776" s="86"/>
      <c r="C776" s="1">
        <f t="shared" si="132"/>
        <v>0</v>
      </c>
      <c r="D776" s="1">
        <f t="shared" si="133"/>
        <v>0</v>
      </c>
      <c r="E776" s="1">
        <f t="shared" si="133"/>
        <v>0</v>
      </c>
      <c r="F776" s="1">
        <f t="shared" si="133"/>
        <v>0</v>
      </c>
      <c r="G776" s="79"/>
      <c r="H776" s="79"/>
      <c r="I776" s="79"/>
      <c r="J776" s="79"/>
    </row>
    <row r="777" spans="1:10" x14ac:dyDescent="0.25">
      <c r="A777" s="86" t="s">
        <v>17</v>
      </c>
      <c r="B777" s="86"/>
      <c r="C777" s="1">
        <f t="shared" si="132"/>
        <v>0</v>
      </c>
      <c r="D777" s="1">
        <f t="shared" si="133"/>
        <v>0</v>
      </c>
      <c r="E777" s="1">
        <f t="shared" si="133"/>
        <v>0</v>
      </c>
      <c r="F777" s="1">
        <f t="shared" si="133"/>
        <v>0</v>
      </c>
      <c r="G777" s="79"/>
      <c r="H777" s="79"/>
      <c r="I777" s="79"/>
      <c r="J777" s="79"/>
    </row>
    <row r="778" spans="1:10" x14ac:dyDescent="0.25">
      <c r="A778" s="50"/>
      <c r="B778" s="4" t="s">
        <v>28</v>
      </c>
      <c r="C778" s="1">
        <f t="shared" si="132"/>
        <v>0</v>
      </c>
      <c r="D778" s="1">
        <f t="shared" si="133"/>
        <v>0</v>
      </c>
      <c r="E778" s="1">
        <f t="shared" si="133"/>
        <v>0</v>
      </c>
      <c r="F778" s="1">
        <f t="shared" si="133"/>
        <v>0</v>
      </c>
      <c r="G778" s="79"/>
      <c r="H778" s="79"/>
      <c r="I778" s="79"/>
      <c r="J778" s="79"/>
    </row>
    <row r="779" spans="1:10" ht="33.75" customHeight="1" x14ac:dyDescent="0.25">
      <c r="A779" s="48" t="s">
        <v>299</v>
      </c>
      <c r="B779" s="31" t="s">
        <v>290</v>
      </c>
      <c r="C779" s="3"/>
      <c r="D779" s="3"/>
      <c r="E779" s="3"/>
      <c r="F779" s="3"/>
      <c r="G779" s="79" t="s">
        <v>328</v>
      </c>
      <c r="H779" s="79" t="s">
        <v>301</v>
      </c>
      <c r="I779" s="79" t="s">
        <v>370</v>
      </c>
      <c r="J779" s="79" t="s">
        <v>347</v>
      </c>
    </row>
    <row r="780" spans="1:10" x14ac:dyDescent="0.25">
      <c r="A780" s="86" t="s">
        <v>20</v>
      </c>
      <c r="B780" s="86"/>
      <c r="C780" s="3">
        <f>SUM(C781:C786)</f>
        <v>50071.414139999993</v>
      </c>
      <c r="D780" s="3">
        <f>SUM(D781:D786)</f>
        <v>16429.393940000002</v>
      </c>
      <c r="E780" s="3">
        <f>SUM(E781:E786)</f>
        <v>17630.303029999999</v>
      </c>
      <c r="F780" s="3">
        <f>SUM(F781:F786)</f>
        <v>16011.71717</v>
      </c>
      <c r="G780" s="79"/>
      <c r="H780" s="79"/>
      <c r="I780" s="79"/>
      <c r="J780" s="79"/>
    </row>
    <row r="781" spans="1:10" x14ac:dyDescent="0.25">
      <c r="A781" s="86" t="s">
        <v>9</v>
      </c>
      <c r="B781" s="86"/>
      <c r="C781" s="1">
        <f>D781+E781+F781</f>
        <v>49570.7</v>
      </c>
      <c r="D781" s="1">
        <v>16265.1</v>
      </c>
      <c r="E781" s="1">
        <v>17454</v>
      </c>
      <c r="F781" s="1">
        <v>15851.6</v>
      </c>
      <c r="G781" s="79"/>
      <c r="H781" s="79"/>
      <c r="I781" s="79"/>
      <c r="J781" s="79"/>
    </row>
    <row r="782" spans="1:10" x14ac:dyDescent="0.25">
      <c r="A782" s="86" t="s">
        <v>21</v>
      </c>
      <c r="B782" s="86"/>
      <c r="C782" s="1">
        <f t="shared" ref="C782:C787" si="134">D782+E782+F782</f>
        <v>500.71413999999999</v>
      </c>
      <c r="D782" s="1">
        <v>164.29393999999999</v>
      </c>
      <c r="E782" s="1">
        <v>176.30303000000001</v>
      </c>
      <c r="F782" s="1">
        <v>160.11716999999999</v>
      </c>
      <c r="G782" s="79"/>
      <c r="H782" s="79"/>
      <c r="I782" s="79"/>
      <c r="J782" s="79"/>
    </row>
    <row r="783" spans="1:10" x14ac:dyDescent="0.25">
      <c r="A783" s="86" t="s">
        <v>14</v>
      </c>
      <c r="B783" s="86"/>
      <c r="C783" s="1">
        <f t="shared" si="134"/>
        <v>0</v>
      </c>
      <c r="D783" s="1">
        <v>0</v>
      </c>
      <c r="E783" s="1">
        <v>0</v>
      </c>
      <c r="F783" s="1">
        <v>0</v>
      </c>
      <c r="G783" s="79"/>
      <c r="H783" s="79"/>
      <c r="I783" s="79"/>
      <c r="J783" s="79"/>
    </row>
    <row r="784" spans="1:10" x14ac:dyDescent="0.25">
      <c r="A784" s="86" t="s">
        <v>15</v>
      </c>
      <c r="B784" s="86"/>
      <c r="C784" s="1">
        <f t="shared" si="134"/>
        <v>0</v>
      </c>
      <c r="D784" s="1">
        <v>0</v>
      </c>
      <c r="E784" s="1">
        <v>0</v>
      </c>
      <c r="F784" s="1">
        <v>0</v>
      </c>
      <c r="G784" s="79"/>
      <c r="H784" s="79"/>
      <c r="I784" s="79"/>
      <c r="J784" s="79"/>
    </row>
    <row r="785" spans="1:10" x14ac:dyDescent="0.25">
      <c r="A785" s="86" t="s">
        <v>16</v>
      </c>
      <c r="B785" s="86"/>
      <c r="C785" s="1">
        <f t="shared" si="134"/>
        <v>0</v>
      </c>
      <c r="D785" s="1">
        <v>0</v>
      </c>
      <c r="E785" s="1">
        <v>0</v>
      </c>
      <c r="F785" s="1">
        <v>0</v>
      </c>
      <c r="G785" s="79"/>
      <c r="H785" s="79"/>
      <c r="I785" s="79"/>
      <c r="J785" s="79"/>
    </row>
    <row r="786" spans="1:10" x14ac:dyDescent="0.25">
      <c r="A786" s="86" t="s">
        <v>17</v>
      </c>
      <c r="B786" s="86"/>
      <c r="C786" s="1">
        <f t="shared" si="134"/>
        <v>0</v>
      </c>
      <c r="D786" s="1">
        <v>0</v>
      </c>
      <c r="E786" s="1">
        <v>0</v>
      </c>
      <c r="F786" s="1">
        <v>0</v>
      </c>
      <c r="G786" s="79"/>
      <c r="H786" s="79"/>
      <c r="I786" s="79"/>
      <c r="J786" s="79"/>
    </row>
    <row r="787" spans="1:10" x14ac:dyDescent="0.25">
      <c r="A787" s="50"/>
      <c r="B787" s="4" t="s">
        <v>28</v>
      </c>
      <c r="C787" s="1">
        <f t="shared" si="134"/>
        <v>0</v>
      </c>
      <c r="D787" s="1">
        <v>0</v>
      </c>
      <c r="E787" s="1">
        <v>0</v>
      </c>
      <c r="F787" s="1">
        <v>0</v>
      </c>
      <c r="G787" s="79"/>
      <c r="H787" s="79"/>
      <c r="I787" s="79"/>
      <c r="J787" s="79"/>
    </row>
    <row r="788" spans="1:10" ht="45" x14ac:dyDescent="0.25">
      <c r="A788" s="48" t="s">
        <v>298</v>
      </c>
      <c r="B788" s="31" t="s">
        <v>291</v>
      </c>
      <c r="C788" s="3"/>
      <c r="D788" s="3"/>
      <c r="E788" s="3"/>
      <c r="F788" s="3"/>
      <c r="G788" s="79" t="s">
        <v>328</v>
      </c>
      <c r="H788" s="79" t="s">
        <v>301</v>
      </c>
      <c r="I788" s="79" t="s">
        <v>356</v>
      </c>
      <c r="J788" s="79" t="s">
        <v>347</v>
      </c>
    </row>
    <row r="789" spans="1:10" x14ac:dyDescent="0.25">
      <c r="A789" s="86" t="s">
        <v>20</v>
      </c>
      <c r="B789" s="86"/>
      <c r="C789" s="3">
        <f>SUM(C790:C795)</f>
        <v>0</v>
      </c>
      <c r="D789" s="3">
        <f>SUM(D790:D795)</f>
        <v>0</v>
      </c>
      <c r="E789" s="3">
        <f>SUM(E790:E795)</f>
        <v>0</v>
      </c>
      <c r="F789" s="3">
        <f>SUM(F790:F795)</f>
        <v>0</v>
      </c>
      <c r="G789" s="79"/>
      <c r="H789" s="79"/>
      <c r="I789" s="79"/>
      <c r="J789" s="79"/>
    </row>
    <row r="790" spans="1:10" x14ac:dyDescent="0.25">
      <c r="A790" s="86" t="s">
        <v>9</v>
      </c>
      <c r="B790" s="86"/>
      <c r="C790" s="1">
        <f>D790+E790+F790</f>
        <v>0</v>
      </c>
      <c r="D790" s="1">
        <v>0</v>
      </c>
      <c r="E790" s="1">
        <v>0</v>
      </c>
      <c r="F790" s="1">
        <v>0</v>
      </c>
      <c r="G790" s="79"/>
      <c r="H790" s="79"/>
      <c r="I790" s="79"/>
      <c r="J790" s="79"/>
    </row>
    <row r="791" spans="1:10" x14ac:dyDescent="0.25">
      <c r="A791" s="86" t="s">
        <v>21</v>
      </c>
      <c r="B791" s="86"/>
      <c r="C791" s="1">
        <f t="shared" ref="C791:C796" si="135">D791+E791+F791</f>
        <v>0</v>
      </c>
      <c r="D791" s="1">
        <v>0</v>
      </c>
      <c r="E791" s="1">
        <v>0</v>
      </c>
      <c r="F791" s="1">
        <v>0</v>
      </c>
      <c r="G791" s="79"/>
      <c r="H791" s="79"/>
      <c r="I791" s="79"/>
      <c r="J791" s="79"/>
    </row>
    <row r="792" spans="1:10" x14ac:dyDescent="0.25">
      <c r="A792" s="86" t="s">
        <v>14</v>
      </c>
      <c r="B792" s="86"/>
      <c r="C792" s="1">
        <f t="shared" si="135"/>
        <v>0</v>
      </c>
      <c r="D792" s="1">
        <v>0</v>
      </c>
      <c r="E792" s="1">
        <v>0</v>
      </c>
      <c r="F792" s="1">
        <v>0</v>
      </c>
      <c r="G792" s="79"/>
      <c r="H792" s="79"/>
      <c r="I792" s="79"/>
      <c r="J792" s="79"/>
    </row>
    <row r="793" spans="1:10" x14ac:dyDescent="0.25">
      <c r="A793" s="86" t="s">
        <v>15</v>
      </c>
      <c r="B793" s="86"/>
      <c r="C793" s="1">
        <f t="shared" si="135"/>
        <v>0</v>
      </c>
      <c r="D793" s="1">
        <v>0</v>
      </c>
      <c r="E793" s="1">
        <v>0</v>
      </c>
      <c r="F793" s="1">
        <v>0</v>
      </c>
      <c r="G793" s="79"/>
      <c r="H793" s="79"/>
      <c r="I793" s="79"/>
      <c r="J793" s="79"/>
    </row>
    <row r="794" spans="1:10" x14ac:dyDescent="0.25">
      <c r="A794" s="86" t="s">
        <v>16</v>
      </c>
      <c r="B794" s="86"/>
      <c r="C794" s="1">
        <f t="shared" si="135"/>
        <v>0</v>
      </c>
      <c r="D794" s="1">
        <v>0</v>
      </c>
      <c r="E794" s="1">
        <v>0</v>
      </c>
      <c r="F794" s="1">
        <v>0</v>
      </c>
      <c r="G794" s="79"/>
      <c r="H794" s="79"/>
      <c r="I794" s="79"/>
      <c r="J794" s="79"/>
    </row>
    <row r="795" spans="1:10" x14ac:dyDescent="0.25">
      <c r="A795" s="86" t="s">
        <v>17</v>
      </c>
      <c r="B795" s="86"/>
      <c r="C795" s="1">
        <f t="shared" si="135"/>
        <v>0</v>
      </c>
      <c r="D795" s="1">
        <v>0</v>
      </c>
      <c r="E795" s="1">
        <v>0</v>
      </c>
      <c r="F795" s="1">
        <v>0</v>
      </c>
      <c r="G795" s="79"/>
      <c r="H795" s="79"/>
      <c r="I795" s="79"/>
      <c r="J795" s="79"/>
    </row>
    <row r="796" spans="1:10" x14ac:dyDescent="0.25">
      <c r="A796" s="50"/>
      <c r="B796" s="4" t="s">
        <v>28</v>
      </c>
      <c r="C796" s="1">
        <f t="shared" si="135"/>
        <v>0</v>
      </c>
      <c r="D796" s="1">
        <v>0</v>
      </c>
      <c r="E796" s="1">
        <v>0</v>
      </c>
      <c r="F796" s="1">
        <v>0</v>
      </c>
      <c r="G796" s="79"/>
      <c r="H796" s="79"/>
      <c r="I796" s="79"/>
      <c r="J796" s="79"/>
    </row>
    <row r="797" spans="1:10" s="46" customFormat="1" ht="22.5" customHeight="1" x14ac:dyDescent="0.25">
      <c r="A797" s="48" t="s">
        <v>297</v>
      </c>
      <c r="B797" s="31" t="s">
        <v>292</v>
      </c>
      <c r="C797" s="3"/>
      <c r="D797" s="3"/>
      <c r="E797" s="3"/>
      <c r="F797" s="3"/>
      <c r="G797" s="79" t="s">
        <v>328</v>
      </c>
      <c r="H797" s="79" t="s">
        <v>302</v>
      </c>
      <c r="I797" s="79" t="s">
        <v>176</v>
      </c>
      <c r="J797" s="79" t="s">
        <v>176</v>
      </c>
    </row>
    <row r="798" spans="1:10" s="46" customFormat="1" x14ac:dyDescent="0.25">
      <c r="A798" s="86" t="s">
        <v>20</v>
      </c>
      <c r="B798" s="86"/>
      <c r="C798" s="3">
        <f>SUM(C799:C804)</f>
        <v>0</v>
      </c>
      <c r="D798" s="3">
        <f>SUM(D799:D804)</f>
        <v>0</v>
      </c>
      <c r="E798" s="3">
        <f>SUM(E799:E804)</f>
        <v>0</v>
      </c>
      <c r="F798" s="3">
        <f>SUM(F799:F804)</f>
        <v>0</v>
      </c>
      <c r="G798" s="79"/>
      <c r="H798" s="79"/>
      <c r="I798" s="79"/>
      <c r="J798" s="79"/>
    </row>
    <row r="799" spans="1:10" s="46" customFormat="1" x14ac:dyDescent="0.25">
      <c r="A799" s="86" t="s">
        <v>9</v>
      </c>
      <c r="B799" s="86"/>
      <c r="C799" s="1">
        <f>D799+E799+F799</f>
        <v>0</v>
      </c>
      <c r="D799" s="1">
        <f>D808+D817</f>
        <v>0</v>
      </c>
      <c r="E799" s="1">
        <f>E808+E817</f>
        <v>0</v>
      </c>
      <c r="F799" s="1">
        <f>F808+F817</f>
        <v>0</v>
      </c>
      <c r="G799" s="79"/>
      <c r="H799" s="79"/>
      <c r="I799" s="79"/>
      <c r="J799" s="79"/>
    </row>
    <row r="800" spans="1:10" s="46" customFormat="1" x14ac:dyDescent="0.25">
      <c r="A800" s="86" t="s">
        <v>21</v>
      </c>
      <c r="B800" s="86"/>
      <c r="C800" s="1">
        <f t="shared" ref="C800:C805" si="136">D800+E800+F800</f>
        <v>0</v>
      </c>
      <c r="D800" s="1">
        <f t="shared" ref="D800:F805" si="137">D809+D818</f>
        <v>0</v>
      </c>
      <c r="E800" s="1">
        <f t="shared" si="137"/>
        <v>0</v>
      </c>
      <c r="F800" s="1">
        <f t="shared" si="137"/>
        <v>0</v>
      </c>
      <c r="G800" s="79"/>
      <c r="H800" s="79"/>
      <c r="I800" s="79"/>
      <c r="J800" s="79"/>
    </row>
    <row r="801" spans="1:10" s="46" customFormat="1" x14ac:dyDescent="0.25">
      <c r="A801" s="86" t="s">
        <v>14</v>
      </c>
      <c r="B801" s="86"/>
      <c r="C801" s="1">
        <f t="shared" si="136"/>
        <v>0</v>
      </c>
      <c r="D801" s="1">
        <f t="shared" si="137"/>
        <v>0</v>
      </c>
      <c r="E801" s="1">
        <f t="shared" si="137"/>
        <v>0</v>
      </c>
      <c r="F801" s="1">
        <f t="shared" si="137"/>
        <v>0</v>
      </c>
      <c r="G801" s="79"/>
      <c r="H801" s="79"/>
      <c r="I801" s="79"/>
      <c r="J801" s="79"/>
    </row>
    <row r="802" spans="1:10" s="46" customFormat="1" x14ac:dyDescent="0.25">
      <c r="A802" s="86" t="s">
        <v>15</v>
      </c>
      <c r="B802" s="86"/>
      <c r="C802" s="1">
        <f t="shared" si="136"/>
        <v>0</v>
      </c>
      <c r="D802" s="1">
        <f t="shared" si="137"/>
        <v>0</v>
      </c>
      <c r="E802" s="1">
        <f t="shared" si="137"/>
        <v>0</v>
      </c>
      <c r="F802" s="1">
        <f t="shared" si="137"/>
        <v>0</v>
      </c>
      <c r="G802" s="79"/>
      <c r="H802" s="79"/>
      <c r="I802" s="79"/>
      <c r="J802" s="79"/>
    </row>
    <row r="803" spans="1:10" s="46" customFormat="1" x14ac:dyDescent="0.25">
      <c r="A803" s="86" t="s">
        <v>16</v>
      </c>
      <c r="B803" s="86"/>
      <c r="C803" s="1">
        <f t="shared" si="136"/>
        <v>0</v>
      </c>
      <c r="D803" s="1">
        <f t="shared" si="137"/>
        <v>0</v>
      </c>
      <c r="E803" s="1">
        <f t="shared" si="137"/>
        <v>0</v>
      </c>
      <c r="F803" s="1">
        <f t="shared" si="137"/>
        <v>0</v>
      </c>
      <c r="G803" s="79"/>
      <c r="H803" s="79"/>
      <c r="I803" s="79"/>
      <c r="J803" s="79"/>
    </row>
    <row r="804" spans="1:10" s="46" customFormat="1" x14ac:dyDescent="0.25">
      <c r="A804" s="86" t="s">
        <v>17</v>
      </c>
      <c r="B804" s="86"/>
      <c r="C804" s="1">
        <f t="shared" si="136"/>
        <v>0</v>
      </c>
      <c r="D804" s="1">
        <f t="shared" si="137"/>
        <v>0</v>
      </c>
      <c r="E804" s="1">
        <f t="shared" si="137"/>
        <v>0</v>
      </c>
      <c r="F804" s="1">
        <f t="shared" si="137"/>
        <v>0</v>
      </c>
      <c r="G804" s="79"/>
      <c r="H804" s="79"/>
      <c r="I804" s="79"/>
      <c r="J804" s="79"/>
    </row>
    <row r="805" spans="1:10" s="46" customFormat="1" x14ac:dyDescent="0.25">
      <c r="A805" s="50"/>
      <c r="B805" s="4" t="s">
        <v>28</v>
      </c>
      <c r="C805" s="1">
        <f t="shared" si="136"/>
        <v>0</v>
      </c>
      <c r="D805" s="1">
        <f t="shared" si="137"/>
        <v>0</v>
      </c>
      <c r="E805" s="1">
        <f t="shared" si="137"/>
        <v>0</v>
      </c>
      <c r="F805" s="1">
        <f t="shared" si="137"/>
        <v>0</v>
      </c>
      <c r="G805" s="79"/>
      <c r="H805" s="79"/>
      <c r="I805" s="79"/>
      <c r="J805" s="79"/>
    </row>
    <row r="806" spans="1:10" s="46" customFormat="1" ht="45" x14ac:dyDescent="0.25">
      <c r="A806" s="48" t="s">
        <v>293</v>
      </c>
      <c r="B806" s="31" t="s">
        <v>296</v>
      </c>
      <c r="C806" s="3"/>
      <c r="D806" s="3"/>
      <c r="E806" s="3"/>
      <c r="F806" s="3"/>
      <c r="G806" s="79" t="s">
        <v>328</v>
      </c>
      <c r="H806" s="79" t="s">
        <v>302</v>
      </c>
      <c r="I806" s="79" t="s">
        <v>176</v>
      </c>
      <c r="J806" s="79" t="s">
        <v>176</v>
      </c>
    </row>
    <row r="807" spans="1:10" s="46" customFormat="1" x14ac:dyDescent="0.25">
      <c r="A807" s="86" t="s">
        <v>20</v>
      </c>
      <c r="B807" s="86"/>
      <c r="C807" s="3">
        <f>SUM(C808:C813)</f>
        <v>0</v>
      </c>
      <c r="D807" s="3">
        <f>SUM(D808:D813)</f>
        <v>0</v>
      </c>
      <c r="E807" s="3">
        <f>SUM(E808:E813)</f>
        <v>0</v>
      </c>
      <c r="F807" s="3">
        <f>SUM(F808:F813)</f>
        <v>0</v>
      </c>
      <c r="G807" s="79"/>
      <c r="H807" s="79"/>
      <c r="I807" s="79"/>
      <c r="J807" s="79"/>
    </row>
    <row r="808" spans="1:10" s="46" customFormat="1" x14ac:dyDescent="0.25">
      <c r="A808" s="86" t="s">
        <v>9</v>
      </c>
      <c r="B808" s="86"/>
      <c r="C808" s="1">
        <f>D808+E808+F808</f>
        <v>0</v>
      </c>
      <c r="D808" s="1">
        <v>0</v>
      </c>
      <c r="E808" s="1">
        <v>0</v>
      </c>
      <c r="F808" s="1">
        <v>0</v>
      </c>
      <c r="G808" s="79"/>
      <c r="H808" s="79"/>
      <c r="I808" s="79"/>
      <c r="J808" s="79"/>
    </row>
    <row r="809" spans="1:10" s="46" customFormat="1" x14ac:dyDescent="0.25">
      <c r="A809" s="86" t="s">
        <v>21</v>
      </c>
      <c r="B809" s="86"/>
      <c r="C809" s="1">
        <f t="shared" ref="C809:C814" si="138">D809+E809+F809</f>
        <v>0</v>
      </c>
      <c r="D809" s="1">
        <v>0</v>
      </c>
      <c r="E809" s="1">
        <v>0</v>
      </c>
      <c r="F809" s="1">
        <v>0</v>
      </c>
      <c r="G809" s="79"/>
      <c r="H809" s="79"/>
      <c r="I809" s="79"/>
      <c r="J809" s="79"/>
    </row>
    <row r="810" spans="1:10" s="46" customFormat="1" x14ac:dyDescent="0.25">
      <c r="A810" s="86" t="s">
        <v>14</v>
      </c>
      <c r="B810" s="86"/>
      <c r="C810" s="1">
        <f t="shared" si="138"/>
        <v>0</v>
      </c>
      <c r="D810" s="1">
        <v>0</v>
      </c>
      <c r="E810" s="1">
        <v>0</v>
      </c>
      <c r="F810" s="1">
        <v>0</v>
      </c>
      <c r="G810" s="79"/>
      <c r="H810" s="79"/>
      <c r="I810" s="79"/>
      <c r="J810" s="79"/>
    </row>
    <row r="811" spans="1:10" s="46" customFormat="1" x14ac:dyDescent="0.25">
      <c r="A811" s="86" t="s">
        <v>15</v>
      </c>
      <c r="B811" s="86"/>
      <c r="C811" s="1">
        <f t="shared" si="138"/>
        <v>0</v>
      </c>
      <c r="D811" s="1">
        <v>0</v>
      </c>
      <c r="E811" s="1">
        <v>0</v>
      </c>
      <c r="F811" s="1">
        <v>0</v>
      </c>
      <c r="G811" s="79"/>
      <c r="H811" s="79"/>
      <c r="I811" s="79"/>
      <c r="J811" s="79"/>
    </row>
    <row r="812" spans="1:10" s="46" customFormat="1" x14ac:dyDescent="0.25">
      <c r="A812" s="86" t="s">
        <v>16</v>
      </c>
      <c r="B812" s="86"/>
      <c r="C812" s="1">
        <f t="shared" si="138"/>
        <v>0</v>
      </c>
      <c r="D812" s="1">
        <v>0</v>
      </c>
      <c r="E812" s="1">
        <v>0</v>
      </c>
      <c r="F812" s="1">
        <v>0</v>
      </c>
      <c r="G812" s="79"/>
      <c r="H812" s="79"/>
      <c r="I812" s="79"/>
      <c r="J812" s="79"/>
    </row>
    <row r="813" spans="1:10" s="46" customFormat="1" x14ac:dyDescent="0.25">
      <c r="A813" s="86" t="s">
        <v>17</v>
      </c>
      <c r="B813" s="86"/>
      <c r="C813" s="1">
        <f t="shared" si="138"/>
        <v>0</v>
      </c>
      <c r="D813" s="1">
        <v>0</v>
      </c>
      <c r="E813" s="1">
        <v>0</v>
      </c>
      <c r="F813" s="1">
        <v>0</v>
      </c>
      <c r="G813" s="79"/>
      <c r="H813" s="79"/>
      <c r="I813" s="79"/>
      <c r="J813" s="79"/>
    </row>
    <row r="814" spans="1:10" s="46" customFormat="1" x14ac:dyDescent="0.25">
      <c r="A814" s="50"/>
      <c r="B814" s="4" t="s">
        <v>28</v>
      </c>
      <c r="C814" s="1">
        <f t="shared" si="138"/>
        <v>0</v>
      </c>
      <c r="D814" s="1">
        <v>0</v>
      </c>
      <c r="E814" s="1">
        <v>0</v>
      </c>
      <c r="F814" s="1">
        <v>0</v>
      </c>
      <c r="G814" s="79"/>
      <c r="H814" s="79"/>
      <c r="I814" s="79"/>
      <c r="J814" s="79"/>
    </row>
    <row r="815" spans="1:10" s="46" customFormat="1" ht="56.25" x14ac:dyDescent="0.25">
      <c r="A815" s="48" t="s">
        <v>294</v>
      </c>
      <c r="B815" s="31" t="s">
        <v>295</v>
      </c>
      <c r="C815" s="3"/>
      <c r="D815" s="3"/>
      <c r="E815" s="3"/>
      <c r="F815" s="3"/>
      <c r="G815" s="79" t="s">
        <v>328</v>
      </c>
      <c r="H815" s="79" t="s">
        <v>302</v>
      </c>
      <c r="I815" s="79" t="s">
        <v>176</v>
      </c>
      <c r="J815" s="79" t="s">
        <v>176</v>
      </c>
    </row>
    <row r="816" spans="1:10" s="46" customFormat="1" x14ac:dyDescent="0.25">
      <c r="A816" s="86" t="s">
        <v>20</v>
      </c>
      <c r="B816" s="86"/>
      <c r="C816" s="3">
        <f>SUM(C817:C822)</f>
        <v>0</v>
      </c>
      <c r="D816" s="3">
        <f>SUM(D817:D822)</f>
        <v>0</v>
      </c>
      <c r="E816" s="3">
        <f>SUM(E817:E822)</f>
        <v>0</v>
      </c>
      <c r="F816" s="3">
        <f>SUM(F817:F822)</f>
        <v>0</v>
      </c>
      <c r="G816" s="79"/>
      <c r="H816" s="79"/>
      <c r="I816" s="79"/>
      <c r="J816" s="79"/>
    </row>
    <row r="817" spans="1:10" s="46" customFormat="1" x14ac:dyDescent="0.25">
      <c r="A817" s="86" t="s">
        <v>9</v>
      </c>
      <c r="B817" s="86"/>
      <c r="C817" s="1">
        <f>D817+E817+F817</f>
        <v>0</v>
      </c>
      <c r="D817" s="1">
        <v>0</v>
      </c>
      <c r="E817" s="1">
        <v>0</v>
      </c>
      <c r="F817" s="1">
        <v>0</v>
      </c>
      <c r="G817" s="79"/>
      <c r="H817" s="79"/>
      <c r="I817" s="79"/>
      <c r="J817" s="79"/>
    </row>
    <row r="818" spans="1:10" s="46" customFormat="1" x14ac:dyDescent="0.25">
      <c r="A818" s="86" t="s">
        <v>21</v>
      </c>
      <c r="B818" s="86"/>
      <c r="C818" s="1">
        <f t="shared" ref="C818:C823" si="139">D818+E818+F818</f>
        <v>0</v>
      </c>
      <c r="D818" s="1">
        <v>0</v>
      </c>
      <c r="E818" s="1">
        <v>0</v>
      </c>
      <c r="F818" s="1">
        <v>0</v>
      </c>
      <c r="G818" s="79"/>
      <c r="H818" s="79"/>
      <c r="I818" s="79"/>
      <c r="J818" s="79"/>
    </row>
    <row r="819" spans="1:10" s="46" customFormat="1" x14ac:dyDescent="0.25">
      <c r="A819" s="86" t="s">
        <v>14</v>
      </c>
      <c r="B819" s="86"/>
      <c r="C819" s="1">
        <f t="shared" si="139"/>
        <v>0</v>
      </c>
      <c r="D819" s="1">
        <v>0</v>
      </c>
      <c r="E819" s="1">
        <v>0</v>
      </c>
      <c r="F819" s="1">
        <v>0</v>
      </c>
      <c r="G819" s="79"/>
      <c r="H819" s="79"/>
      <c r="I819" s="79"/>
      <c r="J819" s="79"/>
    </row>
    <row r="820" spans="1:10" s="46" customFormat="1" x14ac:dyDescent="0.25">
      <c r="A820" s="86" t="s">
        <v>15</v>
      </c>
      <c r="B820" s="86"/>
      <c r="C820" s="1">
        <f t="shared" si="139"/>
        <v>0</v>
      </c>
      <c r="D820" s="1">
        <v>0</v>
      </c>
      <c r="E820" s="1">
        <v>0</v>
      </c>
      <c r="F820" s="1">
        <v>0</v>
      </c>
      <c r="G820" s="79"/>
      <c r="H820" s="79"/>
      <c r="I820" s="79"/>
      <c r="J820" s="79"/>
    </row>
    <row r="821" spans="1:10" s="46" customFormat="1" x14ac:dyDescent="0.25">
      <c r="A821" s="86" t="s">
        <v>16</v>
      </c>
      <c r="B821" s="86"/>
      <c r="C821" s="1">
        <f t="shared" si="139"/>
        <v>0</v>
      </c>
      <c r="D821" s="1">
        <v>0</v>
      </c>
      <c r="E821" s="1">
        <v>0</v>
      </c>
      <c r="F821" s="1">
        <v>0</v>
      </c>
      <c r="G821" s="79"/>
      <c r="H821" s="79"/>
      <c r="I821" s="79"/>
      <c r="J821" s="79"/>
    </row>
    <row r="822" spans="1:10" s="46" customFormat="1" x14ac:dyDescent="0.25">
      <c r="A822" s="86" t="s">
        <v>17</v>
      </c>
      <c r="B822" s="86"/>
      <c r="C822" s="1">
        <f t="shared" si="139"/>
        <v>0</v>
      </c>
      <c r="D822" s="1">
        <v>0</v>
      </c>
      <c r="E822" s="1">
        <v>0</v>
      </c>
      <c r="F822" s="1">
        <v>0</v>
      </c>
      <c r="G822" s="79"/>
      <c r="H822" s="79"/>
      <c r="I822" s="79"/>
      <c r="J822" s="79"/>
    </row>
    <row r="823" spans="1:10" s="46" customFormat="1" x14ac:dyDescent="0.25">
      <c r="A823" s="50"/>
      <c r="B823" s="4" t="s">
        <v>28</v>
      </c>
      <c r="C823" s="1">
        <f t="shared" si="139"/>
        <v>0</v>
      </c>
      <c r="D823" s="1">
        <v>0</v>
      </c>
      <c r="E823" s="1">
        <v>0</v>
      </c>
      <c r="F823" s="1">
        <v>0</v>
      </c>
      <c r="G823" s="79"/>
      <c r="H823" s="79"/>
      <c r="I823" s="79"/>
      <c r="J823" s="79"/>
    </row>
    <row r="824" spans="1:10" ht="45" x14ac:dyDescent="0.25">
      <c r="A824" s="48" t="s">
        <v>177</v>
      </c>
      <c r="B824" s="37" t="s">
        <v>371</v>
      </c>
      <c r="C824" s="3"/>
      <c r="D824" s="3"/>
      <c r="E824" s="3"/>
      <c r="F824" s="3"/>
      <c r="G824" s="78" t="s">
        <v>330</v>
      </c>
      <c r="H824" s="78" t="s">
        <v>178</v>
      </c>
      <c r="I824" s="79" t="s">
        <v>370</v>
      </c>
      <c r="J824" s="79" t="s">
        <v>347</v>
      </c>
    </row>
    <row r="825" spans="1:10" x14ac:dyDescent="0.25">
      <c r="A825" s="86" t="s">
        <v>20</v>
      </c>
      <c r="B825" s="86"/>
      <c r="C825" s="3">
        <f>SUM(C826:C831)</f>
        <v>129300</v>
      </c>
      <c r="D825" s="3">
        <f>SUM(D826:D831)</f>
        <v>43100</v>
      </c>
      <c r="E825" s="3">
        <f>SUM(E826:E831)</f>
        <v>43100</v>
      </c>
      <c r="F825" s="3">
        <f>SUM(F826:F831)</f>
        <v>43100</v>
      </c>
      <c r="G825" s="78"/>
      <c r="H825" s="78"/>
      <c r="I825" s="79"/>
      <c r="J825" s="79"/>
    </row>
    <row r="826" spans="1:10" x14ac:dyDescent="0.25">
      <c r="A826" s="86" t="s">
        <v>9</v>
      </c>
      <c r="B826" s="86"/>
      <c r="C826" s="3">
        <f>D826+E826+F826</f>
        <v>122835</v>
      </c>
      <c r="D826" s="3">
        <v>40945</v>
      </c>
      <c r="E826" s="3">
        <v>40945</v>
      </c>
      <c r="F826" s="3">
        <v>40945</v>
      </c>
      <c r="G826" s="78"/>
      <c r="H826" s="78"/>
      <c r="I826" s="79"/>
      <c r="J826" s="79"/>
    </row>
    <row r="827" spans="1:10" x14ac:dyDescent="0.25">
      <c r="A827" s="86" t="s">
        <v>21</v>
      </c>
      <c r="B827" s="86"/>
      <c r="C827" s="3">
        <f t="shared" ref="C827:C833" si="140">D827+E827+F827</f>
        <v>6465</v>
      </c>
      <c r="D827" s="3">
        <v>2155</v>
      </c>
      <c r="E827" s="3">
        <v>2155</v>
      </c>
      <c r="F827" s="3">
        <v>2155</v>
      </c>
      <c r="G827" s="78"/>
      <c r="H827" s="78"/>
      <c r="I827" s="79"/>
      <c r="J827" s="79"/>
    </row>
    <row r="828" spans="1:10" x14ac:dyDescent="0.25">
      <c r="A828" s="86" t="s">
        <v>14</v>
      </c>
      <c r="B828" s="86"/>
      <c r="C828" s="3">
        <f t="shared" si="140"/>
        <v>0</v>
      </c>
      <c r="D828" s="3">
        <v>0</v>
      </c>
      <c r="E828" s="3">
        <v>0</v>
      </c>
      <c r="F828" s="3">
        <v>0</v>
      </c>
      <c r="G828" s="78"/>
      <c r="H828" s="78"/>
      <c r="I828" s="79"/>
      <c r="J828" s="79"/>
    </row>
    <row r="829" spans="1:10" x14ac:dyDescent="0.25">
      <c r="A829" s="86" t="s">
        <v>15</v>
      </c>
      <c r="B829" s="86"/>
      <c r="C829" s="3">
        <f t="shared" si="140"/>
        <v>0</v>
      </c>
      <c r="D829" s="3">
        <v>0</v>
      </c>
      <c r="E829" s="3">
        <v>0</v>
      </c>
      <c r="F829" s="3">
        <v>0</v>
      </c>
      <c r="G829" s="78"/>
      <c r="H829" s="78"/>
      <c r="I829" s="79"/>
      <c r="J829" s="79"/>
    </row>
    <row r="830" spans="1:10" x14ac:dyDescent="0.25">
      <c r="A830" s="86" t="s">
        <v>16</v>
      </c>
      <c r="B830" s="86"/>
      <c r="C830" s="3">
        <f t="shared" si="140"/>
        <v>0</v>
      </c>
      <c r="D830" s="3">
        <v>0</v>
      </c>
      <c r="E830" s="3">
        <v>0</v>
      </c>
      <c r="F830" s="3">
        <v>0</v>
      </c>
      <c r="G830" s="78"/>
      <c r="H830" s="78"/>
      <c r="I830" s="79"/>
      <c r="J830" s="79"/>
    </row>
    <row r="831" spans="1:10" x14ac:dyDescent="0.25">
      <c r="A831" s="86" t="s">
        <v>17</v>
      </c>
      <c r="B831" s="86"/>
      <c r="C831" s="3">
        <f t="shared" si="140"/>
        <v>0</v>
      </c>
      <c r="D831" s="3">
        <v>0</v>
      </c>
      <c r="E831" s="3">
        <v>0</v>
      </c>
      <c r="F831" s="3">
        <v>0</v>
      </c>
      <c r="G831" s="78"/>
      <c r="H831" s="78"/>
      <c r="I831" s="79"/>
      <c r="J831" s="79"/>
    </row>
    <row r="832" spans="1:10" x14ac:dyDescent="0.25">
      <c r="A832" s="50"/>
      <c r="B832" s="4" t="s">
        <v>45</v>
      </c>
      <c r="C832" s="3">
        <f t="shared" si="140"/>
        <v>81890</v>
      </c>
      <c r="D832" s="3">
        <f>D826</f>
        <v>40945</v>
      </c>
      <c r="E832" s="3">
        <f>E826</f>
        <v>40945</v>
      </c>
      <c r="F832" s="3">
        <v>0</v>
      </c>
      <c r="G832" s="78"/>
      <c r="H832" s="78"/>
      <c r="I832" s="79"/>
      <c r="J832" s="79"/>
    </row>
    <row r="833" spans="1:10" ht="15" customHeight="1" x14ac:dyDescent="0.25">
      <c r="A833" s="50"/>
      <c r="B833" s="4" t="s">
        <v>28</v>
      </c>
      <c r="C833" s="3">
        <f t="shared" si="140"/>
        <v>4310</v>
      </c>
      <c r="D833" s="3">
        <f>D827+D828</f>
        <v>2155</v>
      </c>
      <c r="E833" s="3">
        <f>E827+E828</f>
        <v>2155</v>
      </c>
      <c r="F833" s="3">
        <v>0</v>
      </c>
      <c r="G833" s="78"/>
      <c r="H833" s="78"/>
      <c r="I833" s="79"/>
      <c r="J833" s="79"/>
    </row>
    <row r="834" spans="1:10" ht="22.5" x14ac:dyDescent="0.25">
      <c r="A834" s="48" t="s">
        <v>269</v>
      </c>
      <c r="B834" s="37" t="s">
        <v>268</v>
      </c>
      <c r="C834" s="3"/>
      <c r="D834" s="3"/>
      <c r="E834" s="3"/>
      <c r="F834" s="3"/>
      <c r="G834" s="78" t="s">
        <v>328</v>
      </c>
      <c r="H834" s="78" t="s">
        <v>302</v>
      </c>
      <c r="I834" s="79" t="s">
        <v>319</v>
      </c>
      <c r="J834" s="79" t="s">
        <v>320</v>
      </c>
    </row>
    <row r="835" spans="1:10" ht="10.5" customHeight="1" x14ac:dyDescent="0.25">
      <c r="A835" s="86" t="s">
        <v>20</v>
      </c>
      <c r="B835" s="86"/>
      <c r="C835" s="3">
        <f>SUM(C836:C841)</f>
        <v>0</v>
      </c>
      <c r="D835" s="3">
        <f>SUM(D836:D841)</f>
        <v>0</v>
      </c>
      <c r="E835" s="3">
        <f>SUM(E836:E841)</f>
        <v>0</v>
      </c>
      <c r="F835" s="3">
        <f>SUM(F836:F841)</f>
        <v>0</v>
      </c>
      <c r="G835" s="78"/>
      <c r="H835" s="78"/>
      <c r="I835" s="79"/>
      <c r="J835" s="79"/>
    </row>
    <row r="836" spans="1:10" ht="12.75" customHeight="1" x14ac:dyDescent="0.25">
      <c r="A836" s="86" t="s">
        <v>9</v>
      </c>
      <c r="B836" s="86"/>
      <c r="C836" s="3">
        <f>D836+E836+F836</f>
        <v>0</v>
      </c>
      <c r="D836" s="3">
        <v>0</v>
      </c>
      <c r="E836" s="3">
        <v>0</v>
      </c>
      <c r="F836" s="3">
        <v>0</v>
      </c>
      <c r="G836" s="78"/>
      <c r="H836" s="78"/>
      <c r="I836" s="79"/>
      <c r="J836" s="79"/>
    </row>
    <row r="837" spans="1:10" ht="14.25" customHeight="1" x14ac:dyDescent="0.25">
      <c r="A837" s="86" t="s">
        <v>21</v>
      </c>
      <c r="B837" s="86"/>
      <c r="C837" s="3">
        <f t="shared" ref="C837:C843" si="141">D837+E837+F837</f>
        <v>0</v>
      </c>
      <c r="D837" s="3">
        <v>0</v>
      </c>
      <c r="E837" s="3">
        <v>0</v>
      </c>
      <c r="F837" s="3">
        <v>0</v>
      </c>
      <c r="G837" s="78"/>
      <c r="H837" s="78"/>
      <c r="I837" s="79"/>
      <c r="J837" s="79"/>
    </row>
    <row r="838" spans="1:10" ht="12" customHeight="1" x14ac:dyDescent="0.25">
      <c r="A838" s="86" t="s">
        <v>14</v>
      </c>
      <c r="B838" s="86"/>
      <c r="C838" s="3">
        <f t="shared" si="141"/>
        <v>0</v>
      </c>
      <c r="D838" s="3">
        <v>0</v>
      </c>
      <c r="E838" s="3">
        <v>0</v>
      </c>
      <c r="F838" s="3">
        <v>0</v>
      </c>
      <c r="G838" s="78"/>
      <c r="H838" s="78"/>
      <c r="I838" s="79"/>
      <c r="J838" s="79"/>
    </row>
    <row r="839" spans="1:10" ht="12" customHeight="1" x14ac:dyDescent="0.25">
      <c r="A839" s="86" t="s">
        <v>15</v>
      </c>
      <c r="B839" s="86"/>
      <c r="C839" s="3">
        <f t="shared" si="141"/>
        <v>0</v>
      </c>
      <c r="D839" s="3">
        <v>0</v>
      </c>
      <c r="E839" s="3">
        <v>0</v>
      </c>
      <c r="F839" s="3">
        <v>0</v>
      </c>
      <c r="G839" s="78"/>
      <c r="H839" s="78"/>
      <c r="I839" s="79"/>
      <c r="J839" s="79"/>
    </row>
    <row r="840" spans="1:10" ht="12.75" customHeight="1" x14ac:dyDescent="0.25">
      <c r="A840" s="86" t="s">
        <v>16</v>
      </c>
      <c r="B840" s="86"/>
      <c r="C840" s="3">
        <f t="shared" si="141"/>
        <v>0</v>
      </c>
      <c r="D840" s="3">
        <v>0</v>
      </c>
      <c r="E840" s="3">
        <v>0</v>
      </c>
      <c r="F840" s="3">
        <v>0</v>
      </c>
      <c r="G840" s="78"/>
      <c r="H840" s="78"/>
      <c r="I840" s="79"/>
      <c r="J840" s="79"/>
    </row>
    <row r="841" spans="1:10" ht="11.25" customHeight="1" x14ac:dyDescent="0.25">
      <c r="A841" s="86" t="s">
        <v>17</v>
      </c>
      <c r="B841" s="86"/>
      <c r="C841" s="3">
        <f t="shared" si="141"/>
        <v>0</v>
      </c>
      <c r="D841" s="3">
        <v>0</v>
      </c>
      <c r="E841" s="3">
        <v>0</v>
      </c>
      <c r="F841" s="3">
        <v>0</v>
      </c>
      <c r="G841" s="78"/>
      <c r="H841" s="78"/>
      <c r="I841" s="79"/>
      <c r="J841" s="79"/>
    </row>
    <row r="842" spans="1:10" ht="13.5" customHeight="1" x14ac:dyDescent="0.25">
      <c r="A842" s="50"/>
      <c r="B842" s="4" t="s">
        <v>45</v>
      </c>
      <c r="C842" s="3">
        <f t="shared" si="141"/>
        <v>0</v>
      </c>
      <c r="D842" s="3">
        <f>D836</f>
        <v>0</v>
      </c>
      <c r="E842" s="3">
        <f>E836</f>
        <v>0</v>
      </c>
      <c r="F842" s="3">
        <v>0</v>
      </c>
      <c r="G842" s="78"/>
      <c r="H842" s="78"/>
      <c r="I842" s="79"/>
      <c r="J842" s="79"/>
    </row>
    <row r="843" spans="1:10" ht="12.75" customHeight="1" x14ac:dyDescent="0.25">
      <c r="A843" s="50"/>
      <c r="B843" s="4" t="s">
        <v>28</v>
      </c>
      <c r="C843" s="3">
        <f t="shared" si="141"/>
        <v>0</v>
      </c>
      <c r="D843" s="3">
        <f>D837+D838</f>
        <v>0</v>
      </c>
      <c r="E843" s="3">
        <f>E837+E838</f>
        <v>0</v>
      </c>
      <c r="F843" s="3">
        <v>0</v>
      </c>
      <c r="G843" s="78"/>
      <c r="H843" s="78"/>
      <c r="I843" s="79"/>
      <c r="J843" s="79"/>
    </row>
    <row r="844" spans="1:10" x14ac:dyDescent="0.25">
      <c r="A844" s="5" t="s">
        <v>179</v>
      </c>
      <c r="B844" s="89" t="s">
        <v>180</v>
      </c>
      <c r="C844" s="90"/>
      <c r="D844" s="90"/>
      <c r="E844" s="90"/>
      <c r="F844" s="90"/>
      <c r="G844" s="90"/>
      <c r="H844" s="90"/>
      <c r="I844" s="90"/>
      <c r="J844" s="91"/>
    </row>
    <row r="845" spans="1:10" ht="13.5" customHeight="1" x14ac:dyDescent="0.25">
      <c r="A845" s="80" t="s">
        <v>20</v>
      </c>
      <c r="B845" s="80"/>
      <c r="C845" s="11">
        <f>C846+C847+C848+C849+C851</f>
        <v>8400</v>
      </c>
      <c r="D845" s="11">
        <f>D846+D847+D848+D849+D851</f>
        <v>2800</v>
      </c>
      <c r="E845" s="11">
        <f>E846+E847+E848+E849+E851</f>
        <v>2800</v>
      </c>
      <c r="F845" s="11">
        <f>F846+F847+F848+F849+F851</f>
        <v>2800</v>
      </c>
      <c r="G845" s="92"/>
      <c r="H845" s="92"/>
      <c r="I845" s="92"/>
      <c r="J845" s="92"/>
    </row>
    <row r="846" spans="1:10" ht="12.75" customHeight="1" x14ac:dyDescent="0.25">
      <c r="A846" s="80" t="s">
        <v>9</v>
      </c>
      <c r="B846" s="80"/>
      <c r="C846" s="8">
        <f t="shared" ref="C846:C851" si="142">D846+E846+F846</f>
        <v>0</v>
      </c>
      <c r="D846" s="8">
        <f>D854+D906</f>
        <v>0</v>
      </c>
      <c r="E846" s="8">
        <f>E854+E906</f>
        <v>0</v>
      </c>
      <c r="F846" s="8">
        <f>F854+F906</f>
        <v>0</v>
      </c>
      <c r="G846" s="92"/>
      <c r="H846" s="92"/>
      <c r="I846" s="92"/>
      <c r="J846" s="92"/>
    </row>
    <row r="847" spans="1:10" ht="12.75" customHeight="1" x14ac:dyDescent="0.25">
      <c r="A847" s="80" t="s">
        <v>21</v>
      </c>
      <c r="B847" s="80"/>
      <c r="C847" s="8">
        <f t="shared" si="142"/>
        <v>8400</v>
      </c>
      <c r="D847" s="8">
        <f t="shared" ref="D847:F851" si="143">D855+D907</f>
        <v>2800</v>
      </c>
      <c r="E847" s="8">
        <f t="shared" si="143"/>
        <v>2800</v>
      </c>
      <c r="F847" s="8">
        <f t="shared" si="143"/>
        <v>2800</v>
      </c>
      <c r="G847" s="92"/>
      <c r="H847" s="92"/>
      <c r="I847" s="92"/>
      <c r="J847" s="92"/>
    </row>
    <row r="848" spans="1:10" ht="11.25" customHeight="1" x14ac:dyDescent="0.25">
      <c r="A848" s="80" t="s">
        <v>14</v>
      </c>
      <c r="B848" s="80"/>
      <c r="C848" s="8">
        <f t="shared" si="142"/>
        <v>0</v>
      </c>
      <c r="D848" s="8">
        <f t="shared" si="143"/>
        <v>0</v>
      </c>
      <c r="E848" s="8">
        <f t="shared" si="143"/>
        <v>0</v>
      </c>
      <c r="F848" s="8">
        <f t="shared" si="143"/>
        <v>0</v>
      </c>
      <c r="G848" s="92"/>
      <c r="H848" s="92"/>
      <c r="I848" s="92"/>
      <c r="J848" s="92"/>
    </row>
    <row r="849" spans="1:10" ht="12" customHeight="1" x14ac:dyDescent="0.25">
      <c r="A849" s="80" t="s">
        <v>15</v>
      </c>
      <c r="B849" s="80"/>
      <c r="C849" s="8">
        <f t="shared" si="142"/>
        <v>0</v>
      </c>
      <c r="D849" s="8">
        <f t="shared" si="143"/>
        <v>0</v>
      </c>
      <c r="E849" s="8">
        <f t="shared" si="143"/>
        <v>0</v>
      </c>
      <c r="F849" s="8">
        <f t="shared" si="143"/>
        <v>0</v>
      </c>
      <c r="G849" s="92"/>
      <c r="H849" s="92"/>
      <c r="I849" s="92"/>
      <c r="J849" s="92"/>
    </row>
    <row r="850" spans="1:10" ht="12.75" customHeight="1" x14ac:dyDescent="0.25">
      <c r="A850" s="80" t="s">
        <v>16</v>
      </c>
      <c r="B850" s="80"/>
      <c r="C850" s="8">
        <f t="shared" si="142"/>
        <v>0</v>
      </c>
      <c r="D850" s="8">
        <f t="shared" si="143"/>
        <v>0</v>
      </c>
      <c r="E850" s="8">
        <f t="shared" si="143"/>
        <v>0</v>
      </c>
      <c r="F850" s="8">
        <f t="shared" si="143"/>
        <v>0</v>
      </c>
      <c r="G850" s="92"/>
      <c r="H850" s="92"/>
      <c r="I850" s="92"/>
      <c r="J850" s="92"/>
    </row>
    <row r="851" spans="1:10" ht="12.75" customHeight="1" x14ac:dyDescent="0.25">
      <c r="A851" s="80" t="s">
        <v>17</v>
      </c>
      <c r="B851" s="80"/>
      <c r="C851" s="8">
        <f t="shared" si="142"/>
        <v>0</v>
      </c>
      <c r="D851" s="8">
        <f t="shared" si="143"/>
        <v>0</v>
      </c>
      <c r="E851" s="8">
        <f t="shared" si="143"/>
        <v>0</v>
      </c>
      <c r="F851" s="8">
        <f t="shared" si="143"/>
        <v>0</v>
      </c>
      <c r="G851" s="92"/>
      <c r="H851" s="92"/>
      <c r="I851" s="92"/>
      <c r="J851" s="92"/>
    </row>
    <row r="852" spans="1:10" ht="22.5" x14ac:dyDescent="0.25">
      <c r="A852" s="48" t="s">
        <v>181</v>
      </c>
      <c r="B852" s="32" t="s">
        <v>182</v>
      </c>
      <c r="C852" s="3"/>
      <c r="D852" s="3"/>
      <c r="E852" s="3"/>
      <c r="F852" s="3"/>
      <c r="G852" s="78" t="s">
        <v>331</v>
      </c>
      <c r="H852" s="78" t="s">
        <v>183</v>
      </c>
      <c r="I852" s="79" t="s">
        <v>346</v>
      </c>
      <c r="J852" s="79" t="s">
        <v>347</v>
      </c>
    </row>
    <row r="853" spans="1:10" x14ac:dyDescent="0.25">
      <c r="A853" s="80" t="s">
        <v>20</v>
      </c>
      <c r="B853" s="80"/>
      <c r="C853" s="3">
        <f>SUM(C854:C859)</f>
        <v>750</v>
      </c>
      <c r="D853" s="3">
        <f>SUM(D854:D859)</f>
        <v>250</v>
      </c>
      <c r="E853" s="3">
        <f>SUM(E854:E859)</f>
        <v>250</v>
      </c>
      <c r="F853" s="3">
        <f>SUM(F854:F859)</f>
        <v>250</v>
      </c>
      <c r="G853" s="78"/>
      <c r="H853" s="78"/>
      <c r="I853" s="79"/>
      <c r="J853" s="79"/>
    </row>
    <row r="854" spans="1:10" x14ac:dyDescent="0.25">
      <c r="A854" s="80" t="s">
        <v>9</v>
      </c>
      <c r="B854" s="80"/>
      <c r="C854" s="3">
        <f t="shared" ref="C854:C859" si="144">D854+E854+F854</f>
        <v>0</v>
      </c>
      <c r="D854" s="3">
        <f t="shared" ref="D854:F859" si="145">D862+D871+D880+D889+D897</f>
        <v>0</v>
      </c>
      <c r="E854" s="3">
        <f t="shared" si="145"/>
        <v>0</v>
      </c>
      <c r="F854" s="3">
        <f t="shared" si="145"/>
        <v>0</v>
      </c>
      <c r="G854" s="78"/>
      <c r="H854" s="78"/>
      <c r="I854" s="79"/>
      <c r="J854" s="79"/>
    </row>
    <row r="855" spans="1:10" x14ac:dyDescent="0.25">
      <c r="A855" s="80" t="s">
        <v>21</v>
      </c>
      <c r="B855" s="80"/>
      <c r="C855" s="3">
        <f t="shared" si="144"/>
        <v>750</v>
      </c>
      <c r="D855" s="3">
        <f t="shared" si="145"/>
        <v>250</v>
      </c>
      <c r="E855" s="3">
        <f t="shared" si="145"/>
        <v>250</v>
      </c>
      <c r="F855" s="3">
        <f t="shared" si="145"/>
        <v>250</v>
      </c>
      <c r="G855" s="78"/>
      <c r="H855" s="78"/>
      <c r="I855" s="79"/>
      <c r="J855" s="79"/>
    </row>
    <row r="856" spans="1:10" x14ac:dyDescent="0.25">
      <c r="A856" s="80" t="s">
        <v>14</v>
      </c>
      <c r="B856" s="80"/>
      <c r="C856" s="3">
        <f t="shared" si="144"/>
        <v>0</v>
      </c>
      <c r="D856" s="3">
        <f t="shared" si="145"/>
        <v>0</v>
      </c>
      <c r="E856" s="3">
        <f t="shared" si="145"/>
        <v>0</v>
      </c>
      <c r="F856" s="3">
        <f t="shared" si="145"/>
        <v>0</v>
      </c>
      <c r="G856" s="78"/>
      <c r="H856" s="78"/>
      <c r="I856" s="79"/>
      <c r="J856" s="79"/>
    </row>
    <row r="857" spans="1:10" x14ac:dyDescent="0.25">
      <c r="A857" s="80" t="s">
        <v>15</v>
      </c>
      <c r="B857" s="80"/>
      <c r="C857" s="3">
        <f t="shared" si="144"/>
        <v>0</v>
      </c>
      <c r="D857" s="3">
        <f t="shared" si="145"/>
        <v>0</v>
      </c>
      <c r="E857" s="3">
        <f t="shared" si="145"/>
        <v>0</v>
      </c>
      <c r="F857" s="3">
        <f t="shared" si="145"/>
        <v>0</v>
      </c>
      <c r="G857" s="78"/>
      <c r="H857" s="78"/>
      <c r="I857" s="79"/>
      <c r="J857" s="79"/>
    </row>
    <row r="858" spans="1:10" x14ac:dyDescent="0.25">
      <c r="A858" s="80" t="s">
        <v>16</v>
      </c>
      <c r="B858" s="80"/>
      <c r="C858" s="3">
        <f t="shared" si="144"/>
        <v>0</v>
      </c>
      <c r="D858" s="3">
        <f t="shared" si="145"/>
        <v>0</v>
      </c>
      <c r="E858" s="3">
        <f t="shared" si="145"/>
        <v>0</v>
      </c>
      <c r="F858" s="3">
        <f t="shared" si="145"/>
        <v>0</v>
      </c>
      <c r="G858" s="78"/>
      <c r="H858" s="78"/>
      <c r="I858" s="79"/>
      <c r="J858" s="79"/>
    </row>
    <row r="859" spans="1:10" x14ac:dyDescent="0.25">
      <c r="A859" s="80" t="s">
        <v>17</v>
      </c>
      <c r="B859" s="80"/>
      <c r="C859" s="3">
        <f t="shared" si="144"/>
        <v>0</v>
      </c>
      <c r="D859" s="3">
        <f t="shared" si="145"/>
        <v>0</v>
      </c>
      <c r="E859" s="3">
        <f t="shared" si="145"/>
        <v>0</v>
      </c>
      <c r="F859" s="3">
        <f t="shared" si="145"/>
        <v>0</v>
      </c>
      <c r="G859" s="78"/>
      <c r="H859" s="78"/>
      <c r="I859" s="79"/>
      <c r="J859" s="79"/>
    </row>
    <row r="860" spans="1:10" ht="45" x14ac:dyDescent="0.25">
      <c r="A860" s="48" t="s">
        <v>184</v>
      </c>
      <c r="B860" s="30" t="s">
        <v>245</v>
      </c>
      <c r="C860" s="3"/>
      <c r="D860" s="3"/>
      <c r="E860" s="3"/>
      <c r="F860" s="3"/>
      <c r="G860" s="78" t="s">
        <v>330</v>
      </c>
      <c r="H860" s="78" t="s">
        <v>185</v>
      </c>
      <c r="I860" s="79" t="s">
        <v>176</v>
      </c>
      <c r="J860" s="79" t="s">
        <v>176</v>
      </c>
    </row>
    <row r="861" spans="1:10" x14ac:dyDescent="0.25">
      <c r="A861" s="80" t="s">
        <v>20</v>
      </c>
      <c r="B861" s="80"/>
      <c r="C861" s="3">
        <f>SUM(C862:C867)</f>
        <v>0</v>
      </c>
      <c r="D861" s="3">
        <f>SUM(D862:D867)</f>
        <v>0</v>
      </c>
      <c r="E861" s="3">
        <f>SUM(E862:E867)</f>
        <v>0</v>
      </c>
      <c r="F861" s="3">
        <f>SUM(F862:F867)</f>
        <v>0</v>
      </c>
      <c r="G861" s="78"/>
      <c r="H861" s="78"/>
      <c r="I861" s="79"/>
      <c r="J861" s="79"/>
    </row>
    <row r="862" spans="1:10" x14ac:dyDescent="0.25">
      <c r="A862" s="80" t="s">
        <v>9</v>
      </c>
      <c r="B862" s="80"/>
      <c r="C862" s="1">
        <f>D862+E862+F862</f>
        <v>0</v>
      </c>
      <c r="D862" s="1">
        <v>0</v>
      </c>
      <c r="E862" s="1">
        <v>0</v>
      </c>
      <c r="F862" s="1">
        <v>0</v>
      </c>
      <c r="G862" s="78"/>
      <c r="H862" s="78"/>
      <c r="I862" s="79"/>
      <c r="J862" s="79"/>
    </row>
    <row r="863" spans="1:10" x14ac:dyDescent="0.25">
      <c r="A863" s="80" t="s">
        <v>21</v>
      </c>
      <c r="B863" s="80"/>
      <c r="C863" s="1">
        <f t="shared" ref="C863:C868" si="146">D863+E863+F863</f>
        <v>0</v>
      </c>
      <c r="D863" s="1">
        <v>0</v>
      </c>
      <c r="E863" s="1">
        <v>0</v>
      </c>
      <c r="F863" s="1">
        <v>0</v>
      </c>
      <c r="G863" s="78"/>
      <c r="H863" s="78"/>
      <c r="I863" s="79"/>
      <c r="J863" s="79"/>
    </row>
    <row r="864" spans="1:10" x14ac:dyDescent="0.25">
      <c r="A864" s="80" t="s">
        <v>14</v>
      </c>
      <c r="B864" s="80"/>
      <c r="C864" s="1">
        <f t="shared" si="146"/>
        <v>0</v>
      </c>
      <c r="D864" s="1">
        <v>0</v>
      </c>
      <c r="E864" s="1">
        <v>0</v>
      </c>
      <c r="F864" s="1">
        <v>0</v>
      </c>
      <c r="G864" s="78"/>
      <c r="H864" s="78"/>
      <c r="I864" s="79"/>
      <c r="J864" s="79"/>
    </row>
    <row r="865" spans="1:10" x14ac:dyDescent="0.25">
      <c r="A865" s="80" t="s">
        <v>15</v>
      </c>
      <c r="B865" s="80"/>
      <c r="C865" s="1">
        <f t="shared" si="146"/>
        <v>0</v>
      </c>
      <c r="D865" s="1">
        <v>0</v>
      </c>
      <c r="E865" s="1">
        <v>0</v>
      </c>
      <c r="F865" s="1">
        <v>0</v>
      </c>
      <c r="G865" s="78"/>
      <c r="H865" s="78"/>
      <c r="I865" s="79"/>
      <c r="J865" s="79"/>
    </row>
    <row r="866" spans="1:10" x14ac:dyDescent="0.25">
      <c r="A866" s="80" t="s">
        <v>16</v>
      </c>
      <c r="B866" s="80"/>
      <c r="C866" s="1">
        <f t="shared" si="146"/>
        <v>0</v>
      </c>
      <c r="D866" s="1">
        <v>0</v>
      </c>
      <c r="E866" s="1">
        <v>0</v>
      </c>
      <c r="F866" s="1">
        <v>0</v>
      </c>
      <c r="G866" s="78"/>
      <c r="H866" s="78"/>
      <c r="I866" s="79"/>
      <c r="J866" s="79"/>
    </row>
    <row r="867" spans="1:10" x14ac:dyDescent="0.25">
      <c r="A867" s="80" t="s">
        <v>17</v>
      </c>
      <c r="B867" s="80"/>
      <c r="C867" s="1">
        <f t="shared" si="146"/>
        <v>0</v>
      </c>
      <c r="D867" s="1">
        <v>0</v>
      </c>
      <c r="E867" s="1">
        <v>0</v>
      </c>
      <c r="F867" s="1">
        <v>0</v>
      </c>
      <c r="G867" s="78"/>
      <c r="H867" s="78"/>
      <c r="I867" s="79"/>
      <c r="J867" s="79"/>
    </row>
    <row r="868" spans="1:10" x14ac:dyDescent="0.25">
      <c r="A868" s="49"/>
      <c r="B868" s="4" t="s">
        <v>28</v>
      </c>
      <c r="C868" s="1">
        <f t="shared" si="146"/>
        <v>0</v>
      </c>
      <c r="D868" s="1">
        <f>D863</f>
        <v>0</v>
      </c>
      <c r="E868" s="1">
        <f>E863</f>
        <v>0</v>
      </c>
      <c r="F868" s="1">
        <v>0</v>
      </c>
      <c r="G868" s="78"/>
      <c r="H868" s="78"/>
      <c r="I868" s="79"/>
      <c r="J868" s="79"/>
    </row>
    <row r="869" spans="1:10" ht="33.75" x14ac:dyDescent="0.25">
      <c r="A869" s="48" t="s">
        <v>186</v>
      </c>
      <c r="B869" s="2" t="s">
        <v>187</v>
      </c>
      <c r="C869" s="3"/>
      <c r="D869" s="3"/>
      <c r="E869" s="3"/>
      <c r="F869" s="3"/>
      <c r="G869" s="78" t="s">
        <v>310</v>
      </c>
      <c r="H869" s="78" t="s">
        <v>188</v>
      </c>
      <c r="I869" s="79" t="s">
        <v>346</v>
      </c>
      <c r="J869" s="79" t="s">
        <v>347</v>
      </c>
    </row>
    <row r="870" spans="1:10" x14ac:dyDescent="0.25">
      <c r="A870" s="80" t="s">
        <v>20</v>
      </c>
      <c r="B870" s="80"/>
      <c r="C870" s="3">
        <f>SUM(C871:C876)</f>
        <v>750</v>
      </c>
      <c r="D870" s="3">
        <f>SUM(D871:D876)</f>
        <v>250</v>
      </c>
      <c r="E870" s="3">
        <f>SUM(E871:E876)</f>
        <v>250</v>
      </c>
      <c r="F870" s="3">
        <f>SUM(F871:F876)</f>
        <v>250</v>
      </c>
      <c r="G870" s="78"/>
      <c r="H870" s="78"/>
      <c r="I870" s="79"/>
      <c r="J870" s="79"/>
    </row>
    <row r="871" spans="1:10" x14ac:dyDescent="0.25">
      <c r="A871" s="80" t="s">
        <v>9</v>
      </c>
      <c r="B871" s="80"/>
      <c r="C871" s="1">
        <f>D871+E871+F871</f>
        <v>0</v>
      </c>
      <c r="D871" s="1">
        <v>0</v>
      </c>
      <c r="E871" s="1">
        <v>0</v>
      </c>
      <c r="F871" s="1">
        <v>0</v>
      </c>
      <c r="G871" s="78"/>
      <c r="H871" s="78"/>
      <c r="I871" s="79"/>
      <c r="J871" s="79"/>
    </row>
    <row r="872" spans="1:10" x14ac:dyDescent="0.25">
      <c r="A872" s="80" t="s">
        <v>21</v>
      </c>
      <c r="B872" s="80"/>
      <c r="C872" s="1">
        <f t="shared" ref="C872:C877" si="147">D872+E872+F872</f>
        <v>750</v>
      </c>
      <c r="D872" s="1">
        <v>250</v>
      </c>
      <c r="E872" s="1">
        <v>250</v>
      </c>
      <c r="F872" s="1">
        <v>250</v>
      </c>
      <c r="G872" s="78"/>
      <c r="H872" s="78"/>
      <c r="I872" s="79"/>
      <c r="J872" s="79"/>
    </row>
    <row r="873" spans="1:10" x14ac:dyDescent="0.25">
      <c r="A873" s="80" t="s">
        <v>14</v>
      </c>
      <c r="B873" s="80"/>
      <c r="C873" s="1">
        <f t="shared" si="147"/>
        <v>0</v>
      </c>
      <c r="D873" s="1">
        <v>0</v>
      </c>
      <c r="E873" s="1">
        <v>0</v>
      </c>
      <c r="F873" s="1">
        <v>0</v>
      </c>
      <c r="G873" s="78"/>
      <c r="H873" s="78"/>
      <c r="I873" s="79"/>
      <c r="J873" s="79"/>
    </row>
    <row r="874" spans="1:10" x14ac:dyDescent="0.25">
      <c r="A874" s="80" t="s">
        <v>15</v>
      </c>
      <c r="B874" s="80"/>
      <c r="C874" s="1">
        <f t="shared" si="147"/>
        <v>0</v>
      </c>
      <c r="D874" s="1">
        <v>0</v>
      </c>
      <c r="E874" s="1">
        <v>0</v>
      </c>
      <c r="F874" s="1">
        <v>0</v>
      </c>
      <c r="G874" s="78"/>
      <c r="H874" s="78"/>
      <c r="I874" s="79"/>
      <c r="J874" s="79"/>
    </row>
    <row r="875" spans="1:10" x14ac:dyDescent="0.25">
      <c r="A875" s="80" t="s">
        <v>16</v>
      </c>
      <c r="B875" s="80"/>
      <c r="C875" s="1">
        <f t="shared" si="147"/>
        <v>0</v>
      </c>
      <c r="D875" s="1">
        <v>0</v>
      </c>
      <c r="E875" s="1">
        <v>0</v>
      </c>
      <c r="F875" s="1">
        <v>0</v>
      </c>
      <c r="G875" s="78"/>
      <c r="H875" s="78"/>
      <c r="I875" s="79"/>
      <c r="J875" s="79"/>
    </row>
    <row r="876" spans="1:10" x14ac:dyDescent="0.25">
      <c r="A876" s="80" t="s">
        <v>17</v>
      </c>
      <c r="B876" s="80"/>
      <c r="C876" s="1">
        <f t="shared" si="147"/>
        <v>0</v>
      </c>
      <c r="D876" s="1">
        <v>0</v>
      </c>
      <c r="E876" s="1">
        <v>0</v>
      </c>
      <c r="F876" s="1">
        <v>0</v>
      </c>
      <c r="G876" s="78"/>
      <c r="H876" s="78"/>
      <c r="I876" s="79"/>
      <c r="J876" s="79"/>
    </row>
    <row r="877" spans="1:10" x14ac:dyDescent="0.25">
      <c r="A877" s="49"/>
      <c r="B877" s="4" t="s">
        <v>28</v>
      </c>
      <c r="C877" s="1">
        <f t="shared" si="147"/>
        <v>750</v>
      </c>
      <c r="D877" s="1">
        <f>D872</f>
        <v>250</v>
      </c>
      <c r="E877" s="1">
        <f>E872</f>
        <v>250</v>
      </c>
      <c r="F877" s="1">
        <f>F872</f>
        <v>250</v>
      </c>
      <c r="G877" s="78"/>
      <c r="H877" s="78"/>
      <c r="I877" s="79"/>
      <c r="J877" s="79"/>
    </row>
    <row r="878" spans="1:10" ht="33.75" x14ac:dyDescent="0.25">
      <c r="A878" s="48" t="s">
        <v>189</v>
      </c>
      <c r="B878" s="2" t="s">
        <v>190</v>
      </c>
      <c r="C878" s="3"/>
      <c r="D878" s="3"/>
      <c r="E878" s="3"/>
      <c r="F878" s="3"/>
      <c r="G878" s="78" t="s">
        <v>101</v>
      </c>
      <c r="H878" s="78" t="s">
        <v>191</v>
      </c>
      <c r="I878" s="79" t="s">
        <v>176</v>
      </c>
      <c r="J878" s="79" t="s">
        <v>176</v>
      </c>
    </row>
    <row r="879" spans="1:10" x14ac:dyDescent="0.25">
      <c r="A879" s="80" t="s">
        <v>20</v>
      </c>
      <c r="B879" s="80"/>
      <c r="C879" s="3">
        <f>SUM(C880:C885)</f>
        <v>0</v>
      </c>
      <c r="D879" s="3">
        <f>SUM(D880:D885)</f>
        <v>0</v>
      </c>
      <c r="E879" s="3">
        <f>SUM(E880:E885)</f>
        <v>0</v>
      </c>
      <c r="F879" s="3">
        <f>SUM(F880:F885)</f>
        <v>0</v>
      </c>
      <c r="G879" s="78"/>
      <c r="H879" s="78"/>
      <c r="I879" s="79"/>
      <c r="J879" s="79"/>
    </row>
    <row r="880" spans="1:10" x14ac:dyDescent="0.25">
      <c r="A880" s="80" t="s">
        <v>9</v>
      </c>
      <c r="B880" s="80"/>
      <c r="C880" s="1">
        <f>D880+E880+F880</f>
        <v>0</v>
      </c>
      <c r="D880" s="1">
        <v>0</v>
      </c>
      <c r="E880" s="1">
        <v>0</v>
      </c>
      <c r="F880" s="1">
        <v>0</v>
      </c>
      <c r="G880" s="78"/>
      <c r="H880" s="78"/>
      <c r="I880" s="79"/>
      <c r="J880" s="79"/>
    </row>
    <row r="881" spans="1:10" x14ac:dyDescent="0.25">
      <c r="A881" s="80" t="s">
        <v>21</v>
      </c>
      <c r="B881" s="80"/>
      <c r="C881" s="1">
        <f t="shared" ref="C881:C886" si="148">D881+E881+F881</f>
        <v>0</v>
      </c>
      <c r="D881" s="1">
        <v>0</v>
      </c>
      <c r="E881" s="1">
        <v>0</v>
      </c>
      <c r="F881" s="1">
        <v>0</v>
      </c>
      <c r="G881" s="78"/>
      <c r="H881" s="78"/>
      <c r="I881" s="79"/>
      <c r="J881" s="79"/>
    </row>
    <row r="882" spans="1:10" x14ac:dyDescent="0.25">
      <c r="A882" s="80" t="s">
        <v>14</v>
      </c>
      <c r="B882" s="80"/>
      <c r="C882" s="1">
        <f t="shared" si="148"/>
        <v>0</v>
      </c>
      <c r="D882" s="1">
        <v>0</v>
      </c>
      <c r="E882" s="1">
        <v>0</v>
      </c>
      <c r="F882" s="1">
        <v>0</v>
      </c>
      <c r="G882" s="78"/>
      <c r="H882" s="78"/>
      <c r="I882" s="79"/>
      <c r="J882" s="79"/>
    </row>
    <row r="883" spans="1:10" x14ac:dyDescent="0.25">
      <c r="A883" s="80" t="s">
        <v>15</v>
      </c>
      <c r="B883" s="80"/>
      <c r="C883" s="1">
        <f t="shared" si="148"/>
        <v>0</v>
      </c>
      <c r="D883" s="1">
        <v>0</v>
      </c>
      <c r="E883" s="1">
        <v>0</v>
      </c>
      <c r="F883" s="1">
        <v>0</v>
      </c>
      <c r="G883" s="78"/>
      <c r="H883" s="78"/>
      <c r="I883" s="79"/>
      <c r="J883" s="79"/>
    </row>
    <row r="884" spans="1:10" x14ac:dyDescent="0.25">
      <c r="A884" s="80" t="s">
        <v>16</v>
      </c>
      <c r="B884" s="80"/>
      <c r="C884" s="1">
        <f t="shared" si="148"/>
        <v>0</v>
      </c>
      <c r="D884" s="1">
        <v>0</v>
      </c>
      <c r="E884" s="1">
        <v>0</v>
      </c>
      <c r="F884" s="1">
        <v>0</v>
      </c>
      <c r="G884" s="78"/>
      <c r="H884" s="78"/>
      <c r="I884" s="79"/>
      <c r="J884" s="79"/>
    </row>
    <row r="885" spans="1:10" x14ac:dyDescent="0.25">
      <c r="A885" s="80" t="s">
        <v>17</v>
      </c>
      <c r="B885" s="80"/>
      <c r="C885" s="1">
        <f t="shared" si="148"/>
        <v>0</v>
      </c>
      <c r="D885" s="1">
        <v>0</v>
      </c>
      <c r="E885" s="1">
        <v>0</v>
      </c>
      <c r="F885" s="1">
        <v>0</v>
      </c>
      <c r="G885" s="78"/>
      <c r="H885" s="78"/>
      <c r="I885" s="79"/>
      <c r="J885" s="79"/>
    </row>
    <row r="886" spans="1:10" x14ac:dyDescent="0.25">
      <c r="A886" s="49"/>
      <c r="B886" s="4" t="s">
        <v>28</v>
      </c>
      <c r="C886" s="1">
        <f t="shared" si="148"/>
        <v>0</v>
      </c>
      <c r="D886" s="1">
        <f>D881</f>
        <v>0</v>
      </c>
      <c r="E886" s="1">
        <f>E881</f>
        <v>0</v>
      </c>
      <c r="F886" s="1">
        <v>0</v>
      </c>
      <c r="G886" s="78"/>
      <c r="H886" s="78"/>
      <c r="I886" s="79"/>
      <c r="J886" s="79"/>
    </row>
    <row r="887" spans="1:10" ht="33.75" x14ac:dyDescent="0.25">
      <c r="A887" s="48" t="s">
        <v>192</v>
      </c>
      <c r="B887" s="2" t="s">
        <v>193</v>
      </c>
      <c r="C887" s="3"/>
      <c r="D887" s="3"/>
      <c r="E887" s="3"/>
      <c r="F887" s="3"/>
      <c r="G887" s="78" t="s">
        <v>330</v>
      </c>
      <c r="H887" s="78" t="s">
        <v>183</v>
      </c>
      <c r="I887" s="79" t="s">
        <v>176</v>
      </c>
      <c r="J887" s="79" t="s">
        <v>176</v>
      </c>
    </row>
    <row r="888" spans="1:10" x14ac:dyDescent="0.25">
      <c r="A888" s="80" t="s">
        <v>20</v>
      </c>
      <c r="B888" s="80"/>
      <c r="C888" s="3">
        <f>SUM(C889:C894)</f>
        <v>0</v>
      </c>
      <c r="D888" s="3">
        <f>SUM(D889:D894)</f>
        <v>0</v>
      </c>
      <c r="E888" s="3">
        <f>SUM(E889:E894)</f>
        <v>0</v>
      </c>
      <c r="F888" s="3">
        <f>SUM(F889:F894)</f>
        <v>0</v>
      </c>
      <c r="G888" s="78"/>
      <c r="H888" s="78"/>
      <c r="I888" s="98"/>
      <c r="J888" s="98"/>
    </row>
    <row r="889" spans="1:10" x14ac:dyDescent="0.25">
      <c r="A889" s="80" t="s">
        <v>9</v>
      </c>
      <c r="B889" s="80"/>
      <c r="C889" s="1">
        <f t="shared" ref="C889:C894" si="149">D889+E889+F889</f>
        <v>0</v>
      </c>
      <c r="D889" s="1">
        <v>0</v>
      </c>
      <c r="E889" s="1">
        <v>0</v>
      </c>
      <c r="F889" s="1">
        <v>0</v>
      </c>
      <c r="G889" s="78"/>
      <c r="H889" s="78"/>
      <c r="I889" s="98"/>
      <c r="J889" s="98"/>
    </row>
    <row r="890" spans="1:10" x14ac:dyDescent="0.25">
      <c r="A890" s="80" t="s">
        <v>21</v>
      </c>
      <c r="B890" s="80"/>
      <c r="C890" s="1">
        <f t="shared" si="149"/>
        <v>0</v>
      </c>
      <c r="D890" s="1">
        <v>0</v>
      </c>
      <c r="E890" s="1">
        <v>0</v>
      </c>
      <c r="F890" s="1">
        <v>0</v>
      </c>
      <c r="G890" s="78"/>
      <c r="H890" s="78"/>
      <c r="I890" s="98"/>
      <c r="J890" s="98"/>
    </row>
    <row r="891" spans="1:10" x14ac:dyDescent="0.25">
      <c r="A891" s="80" t="s">
        <v>14</v>
      </c>
      <c r="B891" s="80"/>
      <c r="C891" s="1">
        <f t="shared" si="149"/>
        <v>0</v>
      </c>
      <c r="D891" s="1">
        <v>0</v>
      </c>
      <c r="E891" s="1">
        <v>0</v>
      </c>
      <c r="F891" s="1">
        <v>0</v>
      </c>
      <c r="G891" s="78"/>
      <c r="H891" s="78"/>
      <c r="I891" s="98"/>
      <c r="J891" s="98"/>
    </row>
    <row r="892" spans="1:10" x14ac:dyDescent="0.25">
      <c r="A892" s="80" t="s">
        <v>15</v>
      </c>
      <c r="B892" s="80"/>
      <c r="C892" s="1">
        <f t="shared" si="149"/>
        <v>0</v>
      </c>
      <c r="D892" s="1">
        <v>0</v>
      </c>
      <c r="E892" s="1">
        <v>0</v>
      </c>
      <c r="F892" s="1">
        <v>0</v>
      </c>
      <c r="G892" s="78"/>
      <c r="H892" s="78"/>
      <c r="I892" s="98"/>
      <c r="J892" s="98"/>
    </row>
    <row r="893" spans="1:10" x14ac:dyDescent="0.25">
      <c r="A893" s="80" t="s">
        <v>16</v>
      </c>
      <c r="B893" s="80"/>
      <c r="C893" s="1">
        <f t="shared" si="149"/>
        <v>0</v>
      </c>
      <c r="D893" s="1">
        <v>0</v>
      </c>
      <c r="E893" s="1">
        <v>0</v>
      </c>
      <c r="F893" s="1">
        <v>0</v>
      </c>
      <c r="G893" s="78"/>
      <c r="H893" s="78"/>
      <c r="I893" s="98"/>
      <c r="J893" s="98"/>
    </row>
    <row r="894" spans="1:10" x14ac:dyDescent="0.25">
      <c r="A894" s="80" t="s">
        <v>17</v>
      </c>
      <c r="B894" s="80"/>
      <c r="C894" s="1">
        <f t="shared" si="149"/>
        <v>0</v>
      </c>
      <c r="D894" s="1">
        <v>0</v>
      </c>
      <c r="E894" s="1">
        <v>0</v>
      </c>
      <c r="F894" s="1">
        <v>0</v>
      </c>
      <c r="G894" s="78"/>
      <c r="H894" s="78"/>
      <c r="I894" s="98"/>
      <c r="J894" s="98"/>
    </row>
    <row r="895" spans="1:10" ht="67.5" x14ac:dyDescent="0.25">
      <c r="A895" s="48" t="s">
        <v>194</v>
      </c>
      <c r="B895" s="2" t="s">
        <v>195</v>
      </c>
      <c r="C895" s="3"/>
      <c r="D895" s="3"/>
      <c r="E895" s="3"/>
      <c r="F895" s="3"/>
      <c r="G895" s="78" t="s">
        <v>330</v>
      </c>
      <c r="H895" s="78" t="s">
        <v>183</v>
      </c>
      <c r="I895" s="79" t="s">
        <v>176</v>
      </c>
      <c r="J895" s="97" t="s">
        <v>176</v>
      </c>
    </row>
    <row r="896" spans="1:10" x14ac:dyDescent="0.25">
      <c r="A896" s="80" t="s">
        <v>20</v>
      </c>
      <c r="B896" s="80"/>
      <c r="C896" s="3">
        <f>SUM(C897:C902)</f>
        <v>0</v>
      </c>
      <c r="D896" s="3">
        <f>SUM(D897:D902)</f>
        <v>0</v>
      </c>
      <c r="E896" s="3">
        <f>SUM(E897:E902)</f>
        <v>0</v>
      </c>
      <c r="F896" s="3">
        <f>SUM(F897:F902)</f>
        <v>0</v>
      </c>
      <c r="G896" s="78"/>
      <c r="H896" s="78"/>
      <c r="I896" s="79"/>
      <c r="J896" s="97"/>
    </row>
    <row r="897" spans="1:10" x14ac:dyDescent="0.25">
      <c r="A897" s="80" t="s">
        <v>9</v>
      </c>
      <c r="B897" s="80"/>
      <c r="C897" s="1">
        <f>D897+E897+F897</f>
        <v>0</v>
      </c>
      <c r="D897" s="1">
        <v>0</v>
      </c>
      <c r="E897" s="1">
        <v>0</v>
      </c>
      <c r="F897" s="1">
        <v>0</v>
      </c>
      <c r="G897" s="78"/>
      <c r="H897" s="78"/>
      <c r="I897" s="79"/>
      <c r="J897" s="97"/>
    </row>
    <row r="898" spans="1:10" x14ac:dyDescent="0.25">
      <c r="A898" s="80" t="s">
        <v>21</v>
      </c>
      <c r="B898" s="80"/>
      <c r="C898" s="1">
        <f t="shared" ref="C898:C903" si="150">D898+E898+F898</f>
        <v>0</v>
      </c>
      <c r="D898" s="1">
        <v>0</v>
      </c>
      <c r="E898" s="1">
        <v>0</v>
      </c>
      <c r="F898" s="1">
        <v>0</v>
      </c>
      <c r="G898" s="78"/>
      <c r="H898" s="78"/>
      <c r="I898" s="79"/>
      <c r="J898" s="97"/>
    </row>
    <row r="899" spans="1:10" x14ac:dyDescent="0.25">
      <c r="A899" s="80" t="s">
        <v>14</v>
      </c>
      <c r="B899" s="80"/>
      <c r="C899" s="1">
        <f t="shared" si="150"/>
        <v>0</v>
      </c>
      <c r="D899" s="1">
        <v>0</v>
      </c>
      <c r="E899" s="1">
        <v>0</v>
      </c>
      <c r="F899" s="1">
        <v>0</v>
      </c>
      <c r="G899" s="78"/>
      <c r="H899" s="78"/>
      <c r="I899" s="79"/>
      <c r="J899" s="97"/>
    </row>
    <row r="900" spans="1:10" x14ac:dyDescent="0.25">
      <c r="A900" s="80" t="s">
        <v>15</v>
      </c>
      <c r="B900" s="80"/>
      <c r="C900" s="1">
        <f t="shared" si="150"/>
        <v>0</v>
      </c>
      <c r="D900" s="1">
        <v>0</v>
      </c>
      <c r="E900" s="1">
        <v>0</v>
      </c>
      <c r="F900" s="1">
        <v>0</v>
      </c>
      <c r="G900" s="78"/>
      <c r="H900" s="78"/>
      <c r="I900" s="79"/>
      <c r="J900" s="97"/>
    </row>
    <row r="901" spans="1:10" x14ac:dyDescent="0.25">
      <c r="A901" s="80" t="s">
        <v>16</v>
      </c>
      <c r="B901" s="80"/>
      <c r="C901" s="1">
        <f t="shared" si="150"/>
        <v>0</v>
      </c>
      <c r="D901" s="1">
        <v>0</v>
      </c>
      <c r="E901" s="1">
        <v>0</v>
      </c>
      <c r="F901" s="1">
        <v>0</v>
      </c>
      <c r="G901" s="78"/>
      <c r="H901" s="78"/>
      <c r="I901" s="79"/>
      <c r="J901" s="97"/>
    </row>
    <row r="902" spans="1:10" x14ac:dyDescent="0.25">
      <c r="A902" s="80" t="s">
        <v>17</v>
      </c>
      <c r="B902" s="80"/>
      <c r="C902" s="1">
        <f t="shared" si="150"/>
        <v>0</v>
      </c>
      <c r="D902" s="1">
        <v>0</v>
      </c>
      <c r="E902" s="1">
        <v>0</v>
      </c>
      <c r="F902" s="1">
        <v>0</v>
      </c>
      <c r="G902" s="78"/>
      <c r="H902" s="78"/>
      <c r="I902" s="79"/>
      <c r="J902" s="97"/>
    </row>
    <row r="903" spans="1:10" x14ac:dyDescent="0.25">
      <c r="A903" s="49"/>
      <c r="B903" s="49" t="s">
        <v>28</v>
      </c>
      <c r="C903" s="1">
        <f t="shared" si="150"/>
        <v>0</v>
      </c>
      <c r="D903" s="1">
        <f>D898</f>
        <v>0</v>
      </c>
      <c r="E903" s="1">
        <f>E898</f>
        <v>0</v>
      </c>
      <c r="F903" s="1">
        <v>0</v>
      </c>
      <c r="G903" s="78"/>
      <c r="H903" s="78"/>
      <c r="I903" s="79"/>
      <c r="J903" s="97"/>
    </row>
    <row r="904" spans="1:10" ht="22.5" x14ac:dyDescent="0.25">
      <c r="A904" s="48" t="s">
        <v>196</v>
      </c>
      <c r="B904" s="32" t="s">
        <v>197</v>
      </c>
      <c r="C904" s="3"/>
      <c r="D904" s="3"/>
      <c r="E904" s="3"/>
      <c r="F904" s="3"/>
      <c r="G904" s="78" t="s">
        <v>332</v>
      </c>
      <c r="H904" s="78" t="s">
        <v>198</v>
      </c>
      <c r="I904" s="79" t="s">
        <v>346</v>
      </c>
      <c r="J904" s="79" t="s">
        <v>347</v>
      </c>
    </row>
    <row r="905" spans="1:10" x14ac:dyDescent="0.25">
      <c r="A905" s="80" t="s">
        <v>20</v>
      </c>
      <c r="B905" s="80"/>
      <c r="C905" s="3">
        <f>SUM(C906:C911)</f>
        <v>7650</v>
      </c>
      <c r="D905" s="3">
        <f>D906+D907+D908+D909+D911</f>
        <v>2550</v>
      </c>
      <c r="E905" s="3">
        <f>E906+E907+E908+E909+E911</f>
        <v>2550</v>
      </c>
      <c r="F905" s="3">
        <f>F906+F907+F908+F909+F911</f>
        <v>2550</v>
      </c>
      <c r="G905" s="78"/>
      <c r="H905" s="78"/>
      <c r="I905" s="87"/>
      <c r="J905" s="87"/>
    </row>
    <row r="906" spans="1:10" x14ac:dyDescent="0.25">
      <c r="A906" s="80" t="s">
        <v>9</v>
      </c>
      <c r="B906" s="80"/>
      <c r="C906" s="1">
        <f t="shared" ref="C906:C911" si="151">D906+E906+F906</f>
        <v>0</v>
      </c>
      <c r="D906" s="3">
        <f>D930+D938+D954+D963</f>
        <v>0</v>
      </c>
      <c r="E906" s="3">
        <f>E930+E938+E954+E963</f>
        <v>0</v>
      </c>
      <c r="F906" s="3">
        <f>F930+F938+F954+F963</f>
        <v>0</v>
      </c>
      <c r="G906" s="78"/>
      <c r="H906" s="78"/>
      <c r="I906" s="87"/>
      <c r="J906" s="87"/>
    </row>
    <row r="907" spans="1:10" x14ac:dyDescent="0.25">
      <c r="A907" s="80" t="s">
        <v>21</v>
      </c>
      <c r="B907" s="80"/>
      <c r="C907" s="1">
        <f t="shared" si="151"/>
        <v>7650</v>
      </c>
      <c r="D907" s="3">
        <f>D931+D939+D955+D964+D915+D923+D947</f>
        <v>2550</v>
      </c>
      <c r="E907" s="3">
        <f>E931+E939+E955+E964+E915+E923+E947</f>
        <v>2550</v>
      </c>
      <c r="F907" s="3">
        <f>F931+F939+F955+F964+F915+F923+F947</f>
        <v>2550</v>
      </c>
      <c r="G907" s="78"/>
      <c r="H907" s="78"/>
      <c r="I907" s="87"/>
      <c r="J907" s="87"/>
    </row>
    <row r="908" spans="1:10" x14ac:dyDescent="0.25">
      <c r="A908" s="80" t="s">
        <v>14</v>
      </c>
      <c r="B908" s="80"/>
      <c r="C908" s="1">
        <f t="shared" si="151"/>
        <v>0</v>
      </c>
      <c r="D908" s="3">
        <f t="shared" ref="D908:F910" si="152">D932+D940+D956+D965+D916+D924+D948</f>
        <v>0</v>
      </c>
      <c r="E908" s="3">
        <f t="shared" si="152"/>
        <v>0</v>
      </c>
      <c r="F908" s="3">
        <f t="shared" si="152"/>
        <v>0</v>
      </c>
      <c r="G908" s="78"/>
      <c r="H908" s="78"/>
      <c r="I908" s="87"/>
      <c r="J908" s="87"/>
    </row>
    <row r="909" spans="1:10" x14ac:dyDescent="0.25">
      <c r="A909" s="80" t="s">
        <v>15</v>
      </c>
      <c r="B909" s="80"/>
      <c r="C909" s="1">
        <f t="shared" si="151"/>
        <v>0</v>
      </c>
      <c r="D909" s="3">
        <f t="shared" si="152"/>
        <v>0</v>
      </c>
      <c r="E909" s="3">
        <f t="shared" si="152"/>
        <v>0</v>
      </c>
      <c r="F909" s="3">
        <f t="shared" si="152"/>
        <v>0</v>
      </c>
      <c r="G909" s="78"/>
      <c r="H909" s="78"/>
      <c r="I909" s="87"/>
      <c r="J909" s="87"/>
    </row>
    <row r="910" spans="1:10" x14ac:dyDescent="0.25">
      <c r="A910" s="80" t="s">
        <v>16</v>
      </c>
      <c r="B910" s="80"/>
      <c r="C910" s="1">
        <f t="shared" si="151"/>
        <v>0</v>
      </c>
      <c r="D910" s="3">
        <f t="shared" si="152"/>
        <v>0</v>
      </c>
      <c r="E910" s="3">
        <f t="shared" si="152"/>
        <v>0</v>
      </c>
      <c r="F910" s="3">
        <f t="shared" si="152"/>
        <v>0</v>
      </c>
      <c r="G910" s="78"/>
      <c r="H910" s="78"/>
      <c r="I910" s="87"/>
      <c r="J910" s="87"/>
    </row>
    <row r="911" spans="1:10" ht="17.25" customHeight="1" x14ac:dyDescent="0.25">
      <c r="A911" s="80" t="s">
        <v>17</v>
      </c>
      <c r="B911" s="80"/>
      <c r="C911" s="1">
        <f t="shared" si="151"/>
        <v>0</v>
      </c>
      <c r="D911" s="3">
        <v>0</v>
      </c>
      <c r="E911" s="3">
        <v>0</v>
      </c>
      <c r="F911" s="3">
        <v>0</v>
      </c>
      <c r="G911" s="78"/>
      <c r="H911" s="78"/>
      <c r="I911" s="87"/>
      <c r="J911" s="87"/>
    </row>
    <row r="912" spans="1:10" ht="22.5" x14ac:dyDescent="0.25">
      <c r="A912" s="48" t="s">
        <v>199</v>
      </c>
      <c r="B912" s="2" t="s">
        <v>322</v>
      </c>
      <c r="C912" s="3"/>
      <c r="D912" s="3"/>
      <c r="E912" s="3"/>
      <c r="F912" s="3"/>
      <c r="G912" s="78" t="s">
        <v>310</v>
      </c>
      <c r="H912" s="78" t="s">
        <v>200</v>
      </c>
      <c r="I912" s="79" t="s">
        <v>370</v>
      </c>
      <c r="J912" s="79" t="s">
        <v>347</v>
      </c>
    </row>
    <row r="913" spans="1:10" ht="18.75" customHeight="1" x14ac:dyDescent="0.25">
      <c r="A913" s="80" t="s">
        <v>20</v>
      </c>
      <c r="B913" s="80"/>
      <c r="C913" s="3">
        <f>SUM(C914:C919)</f>
        <v>1050</v>
      </c>
      <c r="D913" s="3">
        <f>SUM(D914:D919)</f>
        <v>350</v>
      </c>
      <c r="E913" s="3">
        <f>SUM(E914:E919)</f>
        <v>350</v>
      </c>
      <c r="F913" s="3">
        <f>SUM(F914:F919)</f>
        <v>350</v>
      </c>
      <c r="G913" s="78"/>
      <c r="H913" s="78"/>
      <c r="I913" s="87"/>
      <c r="J913" s="87"/>
    </row>
    <row r="914" spans="1:10" ht="15" customHeight="1" x14ac:dyDescent="0.25">
      <c r="A914" s="80" t="s">
        <v>9</v>
      </c>
      <c r="B914" s="80"/>
      <c r="C914" s="1">
        <f t="shared" ref="C914:C919" si="153">D914+E914+F914</f>
        <v>0</v>
      </c>
      <c r="D914" s="1">
        <v>0</v>
      </c>
      <c r="E914" s="1">
        <v>0</v>
      </c>
      <c r="F914" s="1">
        <v>0</v>
      </c>
      <c r="G914" s="78"/>
      <c r="H914" s="78"/>
      <c r="I914" s="87"/>
      <c r="J914" s="87"/>
    </row>
    <row r="915" spans="1:10" ht="15" customHeight="1" x14ac:dyDescent="0.25">
      <c r="A915" s="80" t="s">
        <v>21</v>
      </c>
      <c r="B915" s="80"/>
      <c r="C915" s="1">
        <f t="shared" si="153"/>
        <v>1050</v>
      </c>
      <c r="D915" s="1">
        <v>350</v>
      </c>
      <c r="E915" s="1">
        <v>350</v>
      </c>
      <c r="F915" s="1">
        <v>350</v>
      </c>
      <c r="G915" s="78"/>
      <c r="H915" s="78"/>
      <c r="I915" s="87"/>
      <c r="J915" s="87"/>
    </row>
    <row r="916" spans="1:10" ht="15" customHeight="1" x14ac:dyDescent="0.25">
      <c r="A916" s="80" t="s">
        <v>14</v>
      </c>
      <c r="B916" s="80"/>
      <c r="C916" s="1">
        <f t="shared" si="153"/>
        <v>0</v>
      </c>
      <c r="D916" s="1">
        <v>0</v>
      </c>
      <c r="E916" s="1">
        <v>0</v>
      </c>
      <c r="F916" s="1">
        <v>0</v>
      </c>
      <c r="G916" s="78"/>
      <c r="H916" s="78"/>
      <c r="I916" s="87"/>
      <c r="J916" s="87"/>
    </row>
    <row r="917" spans="1:10" ht="15" customHeight="1" x14ac:dyDescent="0.25">
      <c r="A917" s="80" t="s">
        <v>15</v>
      </c>
      <c r="B917" s="80"/>
      <c r="C917" s="1">
        <f t="shared" si="153"/>
        <v>0</v>
      </c>
      <c r="D917" s="1">
        <v>0</v>
      </c>
      <c r="E917" s="1">
        <v>0</v>
      </c>
      <c r="F917" s="1">
        <v>0</v>
      </c>
      <c r="G917" s="78"/>
      <c r="H917" s="78"/>
      <c r="I917" s="87"/>
      <c r="J917" s="87"/>
    </row>
    <row r="918" spans="1:10" ht="15" customHeight="1" x14ac:dyDescent="0.25">
      <c r="A918" s="80" t="s">
        <v>16</v>
      </c>
      <c r="B918" s="80"/>
      <c r="C918" s="1">
        <f t="shared" si="153"/>
        <v>0</v>
      </c>
      <c r="D918" s="1">
        <v>0</v>
      </c>
      <c r="E918" s="1">
        <v>0</v>
      </c>
      <c r="F918" s="1">
        <v>0</v>
      </c>
      <c r="G918" s="78"/>
      <c r="H918" s="78"/>
      <c r="I918" s="87"/>
      <c r="J918" s="87"/>
    </row>
    <row r="919" spans="1:10" x14ac:dyDescent="0.25">
      <c r="A919" s="80" t="s">
        <v>17</v>
      </c>
      <c r="B919" s="80"/>
      <c r="C919" s="1">
        <f t="shared" si="153"/>
        <v>0</v>
      </c>
      <c r="D919" s="1">
        <v>0</v>
      </c>
      <c r="E919" s="1">
        <v>0</v>
      </c>
      <c r="F919" s="1">
        <v>0</v>
      </c>
      <c r="G919" s="78"/>
      <c r="H919" s="78"/>
      <c r="I919" s="87"/>
      <c r="J919" s="87"/>
    </row>
    <row r="920" spans="1:10" ht="22.5" x14ac:dyDescent="0.25">
      <c r="A920" s="48" t="s">
        <v>201</v>
      </c>
      <c r="B920" s="2" t="s">
        <v>372</v>
      </c>
      <c r="C920" s="3"/>
      <c r="D920" s="3"/>
      <c r="E920" s="3"/>
      <c r="F920" s="3"/>
      <c r="G920" s="78" t="s">
        <v>328</v>
      </c>
      <c r="H920" s="78" t="s">
        <v>200</v>
      </c>
      <c r="I920" s="79" t="s">
        <v>370</v>
      </c>
      <c r="J920" s="79" t="s">
        <v>347</v>
      </c>
    </row>
    <row r="921" spans="1:10" x14ac:dyDescent="0.25">
      <c r="A921" s="80" t="s">
        <v>20</v>
      </c>
      <c r="B921" s="80"/>
      <c r="C921" s="3">
        <f>SUM(C922:C927)</f>
        <v>1050</v>
      </c>
      <c r="D921" s="3">
        <f>SUM(D922:D927)</f>
        <v>350</v>
      </c>
      <c r="E921" s="3">
        <f>SUM(E922:E927)</f>
        <v>350</v>
      </c>
      <c r="F921" s="3">
        <f>SUM(F922:F927)</f>
        <v>350</v>
      </c>
      <c r="G921" s="78"/>
      <c r="H921" s="78"/>
      <c r="I921" s="87"/>
      <c r="J921" s="87"/>
    </row>
    <row r="922" spans="1:10" x14ac:dyDescent="0.25">
      <c r="A922" s="80" t="s">
        <v>9</v>
      </c>
      <c r="B922" s="80"/>
      <c r="C922" s="1">
        <f t="shared" ref="C922:C927" si="154">D922+E922+F922</f>
        <v>0</v>
      </c>
      <c r="D922" s="1">
        <v>0</v>
      </c>
      <c r="E922" s="1">
        <v>0</v>
      </c>
      <c r="F922" s="1">
        <v>0</v>
      </c>
      <c r="G922" s="78"/>
      <c r="H922" s="78"/>
      <c r="I922" s="87"/>
      <c r="J922" s="87"/>
    </row>
    <row r="923" spans="1:10" x14ac:dyDescent="0.25">
      <c r="A923" s="80" t="s">
        <v>21</v>
      </c>
      <c r="B923" s="80"/>
      <c r="C923" s="1">
        <f t="shared" si="154"/>
        <v>1050</v>
      </c>
      <c r="D923" s="1">
        <v>350</v>
      </c>
      <c r="E923" s="1">
        <v>350</v>
      </c>
      <c r="F923" s="1">
        <v>350</v>
      </c>
      <c r="G923" s="78"/>
      <c r="H923" s="78"/>
      <c r="I923" s="87"/>
      <c r="J923" s="87"/>
    </row>
    <row r="924" spans="1:10" x14ac:dyDescent="0.25">
      <c r="A924" s="80" t="s">
        <v>14</v>
      </c>
      <c r="B924" s="80"/>
      <c r="C924" s="1">
        <f t="shared" si="154"/>
        <v>0</v>
      </c>
      <c r="D924" s="1">
        <v>0</v>
      </c>
      <c r="E924" s="1">
        <v>0</v>
      </c>
      <c r="F924" s="1">
        <v>0</v>
      </c>
      <c r="G924" s="78"/>
      <c r="H924" s="78"/>
      <c r="I924" s="87"/>
      <c r="J924" s="87"/>
    </row>
    <row r="925" spans="1:10" x14ac:dyDescent="0.25">
      <c r="A925" s="80" t="s">
        <v>15</v>
      </c>
      <c r="B925" s="80"/>
      <c r="C925" s="1">
        <f t="shared" si="154"/>
        <v>0</v>
      </c>
      <c r="D925" s="1">
        <v>0</v>
      </c>
      <c r="E925" s="1">
        <v>0</v>
      </c>
      <c r="F925" s="1">
        <v>0</v>
      </c>
      <c r="G925" s="78"/>
      <c r="H925" s="78"/>
      <c r="I925" s="87"/>
      <c r="J925" s="87"/>
    </row>
    <row r="926" spans="1:10" x14ac:dyDescent="0.25">
      <c r="A926" s="80" t="s">
        <v>16</v>
      </c>
      <c r="B926" s="80"/>
      <c r="C926" s="1">
        <f t="shared" si="154"/>
        <v>0</v>
      </c>
      <c r="D926" s="1">
        <v>0</v>
      </c>
      <c r="E926" s="1">
        <v>0</v>
      </c>
      <c r="F926" s="1">
        <v>0</v>
      </c>
      <c r="G926" s="78"/>
      <c r="H926" s="78"/>
      <c r="I926" s="87"/>
      <c r="J926" s="87"/>
    </row>
    <row r="927" spans="1:10" x14ac:dyDescent="0.25">
      <c r="A927" s="80" t="s">
        <v>17</v>
      </c>
      <c r="B927" s="80"/>
      <c r="C927" s="1">
        <f t="shared" si="154"/>
        <v>0</v>
      </c>
      <c r="D927" s="1">
        <v>0</v>
      </c>
      <c r="E927" s="1">
        <v>0</v>
      </c>
      <c r="F927" s="1">
        <v>0</v>
      </c>
      <c r="G927" s="78"/>
      <c r="H927" s="78"/>
      <c r="I927" s="87"/>
      <c r="J927" s="87"/>
    </row>
    <row r="928" spans="1:10" x14ac:dyDescent="0.25">
      <c r="A928" s="48" t="s">
        <v>203</v>
      </c>
      <c r="B928" s="2" t="s">
        <v>202</v>
      </c>
      <c r="C928" s="3"/>
      <c r="D928" s="3"/>
      <c r="E928" s="3"/>
      <c r="F928" s="3"/>
      <c r="G928" s="78" t="s">
        <v>330</v>
      </c>
      <c r="H928" s="78" t="s">
        <v>200</v>
      </c>
      <c r="I928" s="79" t="s">
        <v>176</v>
      </c>
      <c r="J928" s="79" t="s">
        <v>176</v>
      </c>
    </row>
    <row r="929" spans="1:10" x14ac:dyDescent="0.25">
      <c r="A929" s="80" t="s">
        <v>20</v>
      </c>
      <c r="B929" s="80"/>
      <c r="C929" s="3">
        <f>SUM(C930:C935)</f>
        <v>0</v>
      </c>
      <c r="D929" s="3">
        <f>SUM(D930:D935)</f>
        <v>0</v>
      </c>
      <c r="E929" s="3">
        <f>SUM(E930:E935)</f>
        <v>0</v>
      </c>
      <c r="F929" s="3">
        <f>SUM(F930:F935)</f>
        <v>0</v>
      </c>
      <c r="G929" s="96"/>
      <c r="H929" s="78"/>
      <c r="I929" s="87"/>
      <c r="J929" s="87"/>
    </row>
    <row r="930" spans="1:10" x14ac:dyDescent="0.25">
      <c r="A930" s="80" t="s">
        <v>9</v>
      </c>
      <c r="B930" s="80"/>
      <c r="C930" s="1">
        <f t="shared" ref="C930:C935" si="155">D930+E930+F930</f>
        <v>0</v>
      </c>
      <c r="D930" s="1">
        <v>0</v>
      </c>
      <c r="E930" s="1">
        <v>0</v>
      </c>
      <c r="F930" s="1">
        <v>0</v>
      </c>
      <c r="G930" s="96"/>
      <c r="H930" s="78"/>
      <c r="I930" s="87"/>
      <c r="J930" s="87"/>
    </row>
    <row r="931" spans="1:10" x14ac:dyDescent="0.25">
      <c r="A931" s="80" t="s">
        <v>21</v>
      </c>
      <c r="B931" s="80"/>
      <c r="C931" s="1">
        <f t="shared" si="155"/>
        <v>0</v>
      </c>
      <c r="D931" s="1">
        <v>0</v>
      </c>
      <c r="E931" s="1">
        <v>0</v>
      </c>
      <c r="F931" s="1">
        <v>0</v>
      </c>
      <c r="G931" s="96"/>
      <c r="H931" s="78"/>
      <c r="I931" s="87"/>
      <c r="J931" s="87"/>
    </row>
    <row r="932" spans="1:10" x14ac:dyDescent="0.25">
      <c r="A932" s="80" t="s">
        <v>14</v>
      </c>
      <c r="B932" s="80"/>
      <c r="C932" s="1">
        <f t="shared" si="155"/>
        <v>0</v>
      </c>
      <c r="D932" s="1">
        <v>0</v>
      </c>
      <c r="E932" s="1">
        <v>0</v>
      </c>
      <c r="F932" s="1">
        <v>0</v>
      </c>
      <c r="G932" s="96"/>
      <c r="H932" s="78"/>
      <c r="I932" s="87"/>
      <c r="J932" s="87"/>
    </row>
    <row r="933" spans="1:10" x14ac:dyDescent="0.25">
      <c r="A933" s="80" t="s">
        <v>15</v>
      </c>
      <c r="B933" s="80"/>
      <c r="C933" s="1">
        <f t="shared" si="155"/>
        <v>0</v>
      </c>
      <c r="D933" s="1">
        <v>0</v>
      </c>
      <c r="E933" s="1">
        <v>0</v>
      </c>
      <c r="F933" s="1">
        <v>0</v>
      </c>
      <c r="G933" s="96"/>
      <c r="H933" s="78"/>
      <c r="I933" s="87"/>
      <c r="J933" s="87"/>
    </row>
    <row r="934" spans="1:10" x14ac:dyDescent="0.25">
      <c r="A934" s="80" t="s">
        <v>16</v>
      </c>
      <c r="B934" s="80"/>
      <c r="C934" s="1">
        <f t="shared" si="155"/>
        <v>0</v>
      </c>
      <c r="D934" s="1">
        <v>0</v>
      </c>
      <c r="E934" s="1">
        <v>0</v>
      </c>
      <c r="F934" s="1">
        <v>0</v>
      </c>
      <c r="G934" s="96"/>
      <c r="H934" s="78"/>
      <c r="I934" s="87"/>
      <c r="J934" s="87"/>
    </row>
    <row r="935" spans="1:10" x14ac:dyDescent="0.25">
      <c r="A935" s="80" t="s">
        <v>17</v>
      </c>
      <c r="B935" s="80"/>
      <c r="C935" s="1">
        <f t="shared" si="155"/>
        <v>0</v>
      </c>
      <c r="D935" s="1">
        <v>0</v>
      </c>
      <c r="E935" s="1">
        <v>0</v>
      </c>
      <c r="F935" s="1">
        <v>0</v>
      </c>
      <c r="G935" s="96"/>
      <c r="H935" s="78"/>
      <c r="I935" s="87"/>
      <c r="J935" s="87"/>
    </row>
    <row r="936" spans="1:10" x14ac:dyDescent="0.25">
      <c r="A936" s="48" t="s">
        <v>204</v>
      </c>
      <c r="B936" s="2" t="s">
        <v>247</v>
      </c>
      <c r="C936" s="3"/>
      <c r="D936" s="3"/>
      <c r="E936" s="3"/>
      <c r="F936" s="3"/>
      <c r="G936" s="78" t="s">
        <v>328</v>
      </c>
      <c r="H936" s="78" t="s">
        <v>200</v>
      </c>
      <c r="I936" s="79" t="s">
        <v>346</v>
      </c>
      <c r="J936" s="79" t="s">
        <v>347</v>
      </c>
    </row>
    <row r="937" spans="1:10" x14ac:dyDescent="0.25">
      <c r="A937" s="80" t="s">
        <v>20</v>
      </c>
      <c r="B937" s="80"/>
      <c r="C937" s="3">
        <f>SUM(C938:C943)</f>
        <v>600</v>
      </c>
      <c r="D937" s="3">
        <f>SUM(D938:D943)</f>
        <v>200</v>
      </c>
      <c r="E937" s="3">
        <f>SUM(E938:E943)</f>
        <v>200</v>
      </c>
      <c r="F937" s="3">
        <f>SUM(F938:F943)</f>
        <v>200</v>
      </c>
      <c r="G937" s="78"/>
      <c r="H937" s="78"/>
      <c r="I937" s="79"/>
      <c r="J937" s="87"/>
    </row>
    <row r="938" spans="1:10" x14ac:dyDescent="0.25">
      <c r="A938" s="80" t="s">
        <v>9</v>
      </c>
      <c r="B938" s="80"/>
      <c r="C938" s="1">
        <f t="shared" ref="C938:C943" si="156">D938+E938+F938</f>
        <v>0</v>
      </c>
      <c r="D938" s="1">
        <v>0</v>
      </c>
      <c r="E938" s="1">
        <v>0</v>
      </c>
      <c r="F938" s="1">
        <v>0</v>
      </c>
      <c r="G938" s="78"/>
      <c r="H938" s="78"/>
      <c r="I938" s="79"/>
      <c r="J938" s="87"/>
    </row>
    <row r="939" spans="1:10" x14ac:dyDescent="0.25">
      <c r="A939" s="80" t="s">
        <v>21</v>
      </c>
      <c r="B939" s="80"/>
      <c r="C939" s="1">
        <f t="shared" si="156"/>
        <v>600</v>
      </c>
      <c r="D939" s="1">
        <v>200</v>
      </c>
      <c r="E939" s="1">
        <v>200</v>
      </c>
      <c r="F939" s="1">
        <v>200</v>
      </c>
      <c r="G939" s="78"/>
      <c r="H939" s="78"/>
      <c r="I939" s="79"/>
      <c r="J939" s="87"/>
    </row>
    <row r="940" spans="1:10" x14ac:dyDescent="0.25">
      <c r="A940" s="80" t="s">
        <v>14</v>
      </c>
      <c r="B940" s="80"/>
      <c r="C940" s="1">
        <f t="shared" si="156"/>
        <v>0</v>
      </c>
      <c r="D940" s="1">
        <v>0</v>
      </c>
      <c r="E940" s="1">
        <v>0</v>
      </c>
      <c r="F940" s="1">
        <v>0</v>
      </c>
      <c r="G940" s="78"/>
      <c r="H940" s="78"/>
      <c r="I940" s="79"/>
      <c r="J940" s="87"/>
    </row>
    <row r="941" spans="1:10" x14ac:dyDescent="0.25">
      <c r="A941" s="80" t="s">
        <v>15</v>
      </c>
      <c r="B941" s="80"/>
      <c r="C941" s="1">
        <f t="shared" si="156"/>
        <v>0</v>
      </c>
      <c r="D941" s="1">
        <v>0</v>
      </c>
      <c r="E941" s="1">
        <v>0</v>
      </c>
      <c r="F941" s="1">
        <v>0</v>
      </c>
      <c r="G941" s="78"/>
      <c r="H941" s="78"/>
      <c r="I941" s="79"/>
      <c r="J941" s="87"/>
    </row>
    <row r="942" spans="1:10" x14ac:dyDescent="0.25">
      <c r="A942" s="80" t="s">
        <v>16</v>
      </c>
      <c r="B942" s="80"/>
      <c r="C942" s="1">
        <f t="shared" si="156"/>
        <v>0</v>
      </c>
      <c r="D942" s="1">
        <v>0</v>
      </c>
      <c r="E942" s="1">
        <v>0</v>
      </c>
      <c r="F942" s="1">
        <v>0</v>
      </c>
      <c r="G942" s="78"/>
      <c r="H942" s="78"/>
      <c r="I942" s="79"/>
      <c r="J942" s="87"/>
    </row>
    <row r="943" spans="1:10" x14ac:dyDescent="0.25">
      <c r="A943" s="80" t="s">
        <v>17</v>
      </c>
      <c r="B943" s="80"/>
      <c r="C943" s="1">
        <f t="shared" si="156"/>
        <v>0</v>
      </c>
      <c r="D943" s="1">
        <v>0</v>
      </c>
      <c r="E943" s="1">
        <v>0</v>
      </c>
      <c r="F943" s="1">
        <v>0</v>
      </c>
      <c r="G943" s="78"/>
      <c r="H943" s="78"/>
      <c r="I943" s="79"/>
      <c r="J943" s="87"/>
    </row>
    <row r="944" spans="1:10" ht="22.5" x14ac:dyDescent="0.25">
      <c r="A944" s="48" t="s">
        <v>206</v>
      </c>
      <c r="B944" s="2" t="s">
        <v>246</v>
      </c>
      <c r="C944" s="3"/>
      <c r="D944" s="3"/>
      <c r="E944" s="3"/>
      <c r="F944" s="3"/>
      <c r="G944" s="78" t="s">
        <v>333</v>
      </c>
      <c r="H944" s="78" t="s">
        <v>200</v>
      </c>
      <c r="I944" s="79" t="s">
        <v>373</v>
      </c>
      <c r="J944" s="79" t="s">
        <v>347</v>
      </c>
    </row>
    <row r="945" spans="1:10" x14ac:dyDescent="0.25">
      <c r="A945" s="80" t="s">
        <v>20</v>
      </c>
      <c r="B945" s="80"/>
      <c r="C945" s="3">
        <f>SUM(C946:C951)</f>
        <v>3000</v>
      </c>
      <c r="D945" s="3">
        <f>SUM(D946:D951)</f>
        <v>1000</v>
      </c>
      <c r="E945" s="3">
        <f>SUM(E946:E951)</f>
        <v>1000</v>
      </c>
      <c r="F945" s="3">
        <f>SUM(F946:F951)</f>
        <v>1000</v>
      </c>
      <c r="G945" s="78"/>
      <c r="H945" s="78"/>
      <c r="I945" s="79"/>
      <c r="J945" s="87"/>
    </row>
    <row r="946" spans="1:10" x14ac:dyDescent="0.25">
      <c r="A946" s="80" t="s">
        <v>9</v>
      </c>
      <c r="B946" s="80"/>
      <c r="C946" s="1">
        <f t="shared" ref="C946:C951" si="157">D946+E946+F946</f>
        <v>0</v>
      </c>
      <c r="D946" s="1">
        <v>0</v>
      </c>
      <c r="E946" s="1">
        <v>0</v>
      </c>
      <c r="F946" s="1">
        <v>0</v>
      </c>
      <c r="G946" s="78"/>
      <c r="H946" s="78"/>
      <c r="I946" s="79"/>
      <c r="J946" s="87"/>
    </row>
    <row r="947" spans="1:10" x14ac:dyDescent="0.25">
      <c r="A947" s="80" t="s">
        <v>21</v>
      </c>
      <c r="B947" s="80"/>
      <c r="C947" s="1">
        <f t="shared" si="157"/>
        <v>3000</v>
      </c>
      <c r="D947" s="1">
        <v>1000</v>
      </c>
      <c r="E947" s="1">
        <v>1000</v>
      </c>
      <c r="F947" s="1">
        <v>1000</v>
      </c>
      <c r="G947" s="78"/>
      <c r="H947" s="78"/>
      <c r="I947" s="79"/>
      <c r="J947" s="87"/>
    </row>
    <row r="948" spans="1:10" x14ac:dyDescent="0.25">
      <c r="A948" s="80" t="s">
        <v>14</v>
      </c>
      <c r="B948" s="80"/>
      <c r="C948" s="1">
        <f t="shared" si="157"/>
        <v>0</v>
      </c>
      <c r="D948" s="1">
        <v>0</v>
      </c>
      <c r="E948" s="1">
        <v>0</v>
      </c>
      <c r="F948" s="1">
        <v>0</v>
      </c>
      <c r="G948" s="78"/>
      <c r="H948" s="78"/>
      <c r="I948" s="79"/>
      <c r="J948" s="87"/>
    </row>
    <row r="949" spans="1:10" x14ac:dyDescent="0.25">
      <c r="A949" s="80" t="s">
        <v>15</v>
      </c>
      <c r="B949" s="80"/>
      <c r="C949" s="1">
        <f t="shared" si="157"/>
        <v>0</v>
      </c>
      <c r="D949" s="1">
        <v>0</v>
      </c>
      <c r="E949" s="1">
        <v>0</v>
      </c>
      <c r="F949" s="1">
        <v>0</v>
      </c>
      <c r="G949" s="78"/>
      <c r="H949" s="78"/>
      <c r="I949" s="79"/>
      <c r="J949" s="87"/>
    </row>
    <row r="950" spans="1:10" x14ac:dyDescent="0.25">
      <c r="A950" s="80" t="s">
        <v>16</v>
      </c>
      <c r="B950" s="80"/>
      <c r="C950" s="1">
        <f t="shared" si="157"/>
        <v>0</v>
      </c>
      <c r="D950" s="1">
        <v>0</v>
      </c>
      <c r="E950" s="1">
        <v>0</v>
      </c>
      <c r="F950" s="1">
        <v>0</v>
      </c>
      <c r="G950" s="78"/>
      <c r="H950" s="78"/>
      <c r="I950" s="79"/>
      <c r="J950" s="87"/>
    </row>
    <row r="951" spans="1:10" x14ac:dyDescent="0.25">
      <c r="A951" s="80" t="s">
        <v>17</v>
      </c>
      <c r="B951" s="80"/>
      <c r="C951" s="1">
        <f t="shared" si="157"/>
        <v>0</v>
      </c>
      <c r="D951" s="1">
        <v>0</v>
      </c>
      <c r="E951" s="1">
        <v>0</v>
      </c>
      <c r="F951" s="1">
        <v>0</v>
      </c>
      <c r="G951" s="78"/>
      <c r="H951" s="78"/>
      <c r="I951" s="79"/>
      <c r="J951" s="87"/>
    </row>
    <row r="952" spans="1:10" ht="22.5" x14ac:dyDescent="0.25">
      <c r="A952" s="48" t="s">
        <v>248</v>
      </c>
      <c r="B952" s="2" t="s">
        <v>205</v>
      </c>
      <c r="C952" s="3"/>
      <c r="D952" s="3"/>
      <c r="E952" s="3"/>
      <c r="F952" s="3"/>
      <c r="G952" s="78" t="s">
        <v>334</v>
      </c>
      <c r="H952" s="78" t="s">
        <v>200</v>
      </c>
      <c r="I952" s="79" t="s">
        <v>370</v>
      </c>
      <c r="J952" s="79" t="s">
        <v>347</v>
      </c>
    </row>
    <row r="953" spans="1:10" x14ac:dyDescent="0.25">
      <c r="A953" s="80" t="s">
        <v>20</v>
      </c>
      <c r="B953" s="80"/>
      <c r="C953" s="3">
        <f>SUM(C954:C959)</f>
        <v>600</v>
      </c>
      <c r="D953" s="3">
        <f>SUM(D954:D959)</f>
        <v>200</v>
      </c>
      <c r="E953" s="3">
        <f>SUM(E954:E959)</f>
        <v>200</v>
      </c>
      <c r="F953" s="3">
        <f>SUM(F954:F959)</f>
        <v>200</v>
      </c>
      <c r="G953" s="78"/>
      <c r="H953" s="78"/>
      <c r="I953" s="87"/>
      <c r="J953" s="87"/>
    </row>
    <row r="954" spans="1:10" x14ac:dyDescent="0.25">
      <c r="A954" s="80" t="s">
        <v>9</v>
      </c>
      <c r="B954" s="80"/>
      <c r="C954" s="1">
        <f t="shared" ref="C954:C959" si="158">D954+E954+F954</f>
        <v>0</v>
      </c>
      <c r="D954" s="1">
        <v>0</v>
      </c>
      <c r="E954" s="1">
        <v>0</v>
      </c>
      <c r="F954" s="1">
        <v>0</v>
      </c>
      <c r="G954" s="78"/>
      <c r="H954" s="78"/>
      <c r="I954" s="87"/>
      <c r="J954" s="87"/>
    </row>
    <row r="955" spans="1:10" x14ac:dyDescent="0.25">
      <c r="A955" s="80" t="s">
        <v>21</v>
      </c>
      <c r="B955" s="80"/>
      <c r="C955" s="1">
        <f t="shared" si="158"/>
        <v>600</v>
      </c>
      <c r="D955" s="1">
        <v>200</v>
      </c>
      <c r="E955" s="1">
        <v>200</v>
      </c>
      <c r="F955" s="1">
        <v>200</v>
      </c>
      <c r="G955" s="78"/>
      <c r="H955" s="78"/>
      <c r="I955" s="87"/>
      <c r="J955" s="87"/>
    </row>
    <row r="956" spans="1:10" x14ac:dyDescent="0.25">
      <c r="A956" s="80" t="s">
        <v>14</v>
      </c>
      <c r="B956" s="80"/>
      <c r="C956" s="1">
        <f t="shared" si="158"/>
        <v>0</v>
      </c>
      <c r="D956" s="1">
        <v>0</v>
      </c>
      <c r="E956" s="1">
        <v>0</v>
      </c>
      <c r="F956" s="1">
        <v>0</v>
      </c>
      <c r="G956" s="78"/>
      <c r="H956" s="78"/>
      <c r="I956" s="87"/>
      <c r="J956" s="87"/>
    </row>
    <row r="957" spans="1:10" x14ac:dyDescent="0.25">
      <c r="A957" s="80" t="s">
        <v>15</v>
      </c>
      <c r="B957" s="80"/>
      <c r="C957" s="1">
        <f t="shared" si="158"/>
        <v>0</v>
      </c>
      <c r="D957" s="1">
        <v>0</v>
      </c>
      <c r="E957" s="1">
        <v>0</v>
      </c>
      <c r="F957" s="1">
        <v>0</v>
      </c>
      <c r="G957" s="78"/>
      <c r="H957" s="78"/>
      <c r="I957" s="87"/>
      <c r="J957" s="87"/>
    </row>
    <row r="958" spans="1:10" x14ac:dyDescent="0.25">
      <c r="A958" s="80" t="s">
        <v>16</v>
      </c>
      <c r="B958" s="80"/>
      <c r="C958" s="1">
        <f t="shared" si="158"/>
        <v>0</v>
      </c>
      <c r="D958" s="1">
        <v>0</v>
      </c>
      <c r="E958" s="1">
        <v>0</v>
      </c>
      <c r="F958" s="1">
        <v>0</v>
      </c>
      <c r="G958" s="78"/>
      <c r="H958" s="78"/>
      <c r="I958" s="87"/>
      <c r="J958" s="87"/>
    </row>
    <row r="959" spans="1:10" ht="15.75" customHeight="1" x14ac:dyDescent="0.25">
      <c r="A959" s="80" t="s">
        <v>17</v>
      </c>
      <c r="B959" s="80"/>
      <c r="C959" s="1">
        <f t="shared" si="158"/>
        <v>0</v>
      </c>
      <c r="D959" s="1">
        <v>0</v>
      </c>
      <c r="E959" s="1">
        <v>0</v>
      </c>
      <c r="F959" s="1">
        <v>0</v>
      </c>
      <c r="G959" s="78"/>
      <c r="H959" s="78"/>
      <c r="I959" s="87"/>
      <c r="J959" s="87"/>
    </row>
    <row r="960" spans="1:10" ht="33.75" x14ac:dyDescent="0.25">
      <c r="A960" s="49"/>
      <c r="B960" s="38" t="s">
        <v>262</v>
      </c>
      <c r="C960" s="3"/>
      <c r="D960" s="3"/>
      <c r="E960" s="3"/>
      <c r="F960" s="3"/>
      <c r="G960" s="78"/>
      <c r="H960" s="48" t="s">
        <v>41</v>
      </c>
      <c r="I960" s="48" t="s">
        <v>41</v>
      </c>
      <c r="J960" s="48" t="s">
        <v>385</v>
      </c>
    </row>
    <row r="961" spans="1:10" ht="33.75" x14ac:dyDescent="0.25">
      <c r="A961" s="48" t="s">
        <v>249</v>
      </c>
      <c r="B961" s="2" t="s">
        <v>207</v>
      </c>
      <c r="C961" s="3"/>
      <c r="D961" s="3"/>
      <c r="E961" s="3"/>
      <c r="F961" s="3"/>
      <c r="G961" s="78" t="s">
        <v>335</v>
      </c>
      <c r="H961" s="78" t="s">
        <v>200</v>
      </c>
      <c r="I961" s="79" t="s">
        <v>346</v>
      </c>
      <c r="J961" s="79" t="s">
        <v>347</v>
      </c>
    </row>
    <row r="962" spans="1:10" x14ac:dyDescent="0.25">
      <c r="A962" s="80" t="s">
        <v>20</v>
      </c>
      <c r="B962" s="80"/>
      <c r="C962" s="3">
        <f>SUM(C963:C968)</f>
        <v>1350</v>
      </c>
      <c r="D962" s="3">
        <f>SUM(D963:D968)</f>
        <v>450</v>
      </c>
      <c r="E962" s="3">
        <f>SUM(E963:E968)</f>
        <v>450</v>
      </c>
      <c r="F962" s="3">
        <f>SUM(F963:F968)</f>
        <v>450</v>
      </c>
      <c r="G962" s="78"/>
      <c r="H962" s="78"/>
      <c r="I962" s="87"/>
      <c r="J962" s="87"/>
    </row>
    <row r="963" spans="1:10" x14ac:dyDescent="0.25">
      <c r="A963" s="80" t="s">
        <v>9</v>
      </c>
      <c r="B963" s="80"/>
      <c r="C963" s="1">
        <f t="shared" ref="C963:C968" si="159">D963+E963+F963</f>
        <v>0</v>
      </c>
      <c r="D963" s="1">
        <v>0</v>
      </c>
      <c r="E963" s="1">
        <v>0</v>
      </c>
      <c r="F963" s="1">
        <v>0</v>
      </c>
      <c r="G963" s="78"/>
      <c r="H963" s="78"/>
      <c r="I963" s="87"/>
      <c r="J963" s="87"/>
    </row>
    <row r="964" spans="1:10" x14ac:dyDescent="0.25">
      <c r="A964" s="80" t="s">
        <v>21</v>
      </c>
      <c r="B964" s="80"/>
      <c r="C964" s="1">
        <f t="shared" si="159"/>
        <v>1350</v>
      </c>
      <c r="D964" s="1">
        <f>D972+D980+D988+D996+D1003</f>
        <v>450</v>
      </c>
      <c r="E964" s="1">
        <f>E972+E980+E988+E996+E1003</f>
        <v>450</v>
      </c>
      <c r="F964" s="1">
        <f>F972+F980+F988+F996+F1003</f>
        <v>450</v>
      </c>
      <c r="G964" s="78"/>
      <c r="H964" s="78"/>
      <c r="I964" s="87"/>
      <c r="J964" s="87"/>
    </row>
    <row r="965" spans="1:10" x14ac:dyDescent="0.25">
      <c r="A965" s="80" t="s">
        <v>14</v>
      </c>
      <c r="B965" s="80"/>
      <c r="C965" s="1">
        <f t="shared" si="159"/>
        <v>0</v>
      </c>
      <c r="D965" s="1">
        <v>0</v>
      </c>
      <c r="E965" s="1">
        <v>0</v>
      </c>
      <c r="F965" s="1">
        <v>0</v>
      </c>
      <c r="G965" s="78"/>
      <c r="H965" s="78"/>
      <c r="I965" s="87"/>
      <c r="J965" s="87"/>
    </row>
    <row r="966" spans="1:10" x14ac:dyDescent="0.25">
      <c r="A966" s="80" t="s">
        <v>15</v>
      </c>
      <c r="B966" s="80"/>
      <c r="C966" s="1">
        <f t="shared" si="159"/>
        <v>0</v>
      </c>
      <c r="D966" s="1">
        <v>0</v>
      </c>
      <c r="E966" s="1">
        <v>0</v>
      </c>
      <c r="F966" s="1">
        <v>0</v>
      </c>
      <c r="G966" s="78"/>
      <c r="H966" s="78"/>
      <c r="I966" s="87"/>
      <c r="J966" s="87"/>
    </row>
    <row r="967" spans="1:10" x14ac:dyDescent="0.25">
      <c r="A967" s="80" t="s">
        <v>16</v>
      </c>
      <c r="B967" s="80"/>
      <c r="C967" s="1">
        <f t="shared" si="159"/>
        <v>0</v>
      </c>
      <c r="D967" s="1">
        <v>0</v>
      </c>
      <c r="E967" s="1">
        <v>0</v>
      </c>
      <c r="F967" s="1">
        <v>0</v>
      </c>
      <c r="G967" s="78"/>
      <c r="H967" s="78"/>
      <c r="I967" s="87"/>
      <c r="J967" s="87"/>
    </row>
    <row r="968" spans="1:10" x14ac:dyDescent="0.25">
      <c r="A968" s="80" t="s">
        <v>17</v>
      </c>
      <c r="B968" s="80"/>
      <c r="C968" s="1">
        <f t="shared" si="159"/>
        <v>0</v>
      </c>
      <c r="D968" s="1">
        <v>0</v>
      </c>
      <c r="E968" s="1">
        <v>0</v>
      </c>
      <c r="F968" s="1">
        <v>0</v>
      </c>
      <c r="G968" s="78"/>
      <c r="H968" s="78"/>
      <c r="I968" s="87"/>
      <c r="J968" s="87"/>
    </row>
    <row r="969" spans="1:10" ht="15" customHeight="1" x14ac:dyDescent="0.25">
      <c r="A969" s="48" t="s">
        <v>250</v>
      </c>
      <c r="B969" s="2" t="s">
        <v>374</v>
      </c>
      <c r="C969" s="3"/>
      <c r="D969" s="3"/>
      <c r="E969" s="3"/>
      <c r="F969" s="3"/>
      <c r="G969" s="78" t="s">
        <v>336</v>
      </c>
      <c r="H969" s="78" t="s">
        <v>200</v>
      </c>
      <c r="I969" s="79" t="s">
        <v>346</v>
      </c>
      <c r="J969" s="79" t="s">
        <v>347</v>
      </c>
    </row>
    <row r="970" spans="1:10" x14ac:dyDescent="0.25">
      <c r="A970" s="80" t="s">
        <v>20</v>
      </c>
      <c r="B970" s="80"/>
      <c r="C970" s="3">
        <f>SUM(C971:C976)</f>
        <v>750</v>
      </c>
      <c r="D970" s="3">
        <f>SUM(D971:D976)</f>
        <v>250</v>
      </c>
      <c r="E970" s="3">
        <f>SUM(E971:E976)</f>
        <v>250</v>
      </c>
      <c r="F970" s="3">
        <f>SUM(F971:F976)</f>
        <v>250</v>
      </c>
      <c r="G970" s="78"/>
      <c r="H970" s="78"/>
      <c r="I970" s="87"/>
      <c r="J970" s="87"/>
    </row>
    <row r="971" spans="1:10" x14ac:dyDescent="0.25">
      <c r="A971" s="80" t="s">
        <v>9</v>
      </c>
      <c r="B971" s="80"/>
      <c r="C971" s="1">
        <f t="shared" ref="C971:C976" si="160">D971+E971+F971</f>
        <v>0</v>
      </c>
      <c r="D971" s="1">
        <v>0</v>
      </c>
      <c r="E971" s="1">
        <v>0</v>
      </c>
      <c r="F971" s="1">
        <v>0</v>
      </c>
      <c r="G971" s="78"/>
      <c r="H971" s="78"/>
      <c r="I971" s="87"/>
      <c r="J971" s="87"/>
    </row>
    <row r="972" spans="1:10" x14ac:dyDescent="0.25">
      <c r="A972" s="80" t="s">
        <v>21</v>
      </c>
      <c r="B972" s="80"/>
      <c r="C972" s="1">
        <f t="shared" si="160"/>
        <v>750</v>
      </c>
      <c r="D972" s="1">
        <v>250</v>
      </c>
      <c r="E972" s="1">
        <v>250</v>
      </c>
      <c r="F972" s="1">
        <v>250</v>
      </c>
      <c r="G972" s="78"/>
      <c r="H972" s="78"/>
      <c r="I972" s="87"/>
      <c r="J972" s="87"/>
    </row>
    <row r="973" spans="1:10" x14ac:dyDescent="0.25">
      <c r="A973" s="80" t="s">
        <v>14</v>
      </c>
      <c r="B973" s="80"/>
      <c r="C973" s="1">
        <f t="shared" si="160"/>
        <v>0</v>
      </c>
      <c r="D973" s="1">
        <v>0</v>
      </c>
      <c r="E973" s="1">
        <v>0</v>
      </c>
      <c r="F973" s="1">
        <v>0</v>
      </c>
      <c r="G973" s="78"/>
      <c r="H973" s="78"/>
      <c r="I973" s="87"/>
      <c r="J973" s="87"/>
    </row>
    <row r="974" spans="1:10" x14ac:dyDescent="0.25">
      <c r="A974" s="80" t="s">
        <v>15</v>
      </c>
      <c r="B974" s="80"/>
      <c r="C974" s="1">
        <f t="shared" si="160"/>
        <v>0</v>
      </c>
      <c r="D974" s="1">
        <v>0</v>
      </c>
      <c r="E974" s="1">
        <v>0</v>
      </c>
      <c r="F974" s="1">
        <v>0</v>
      </c>
      <c r="G974" s="78"/>
      <c r="H974" s="78"/>
      <c r="I974" s="87"/>
      <c r="J974" s="87"/>
    </row>
    <row r="975" spans="1:10" x14ac:dyDescent="0.25">
      <c r="A975" s="80" t="s">
        <v>16</v>
      </c>
      <c r="B975" s="80"/>
      <c r="C975" s="1">
        <f t="shared" si="160"/>
        <v>0</v>
      </c>
      <c r="D975" s="1">
        <v>0</v>
      </c>
      <c r="E975" s="1">
        <v>0</v>
      </c>
      <c r="F975" s="1">
        <v>0</v>
      </c>
      <c r="G975" s="78"/>
      <c r="H975" s="78"/>
      <c r="I975" s="87"/>
      <c r="J975" s="87"/>
    </row>
    <row r="976" spans="1:10" x14ac:dyDescent="0.25">
      <c r="A976" s="80" t="s">
        <v>17</v>
      </c>
      <c r="B976" s="80"/>
      <c r="C976" s="1">
        <f t="shared" si="160"/>
        <v>0</v>
      </c>
      <c r="D976" s="1">
        <v>0</v>
      </c>
      <c r="E976" s="1">
        <v>0</v>
      </c>
      <c r="F976" s="1">
        <v>0</v>
      </c>
      <c r="G976" s="78"/>
      <c r="H976" s="78"/>
      <c r="I976" s="87"/>
      <c r="J976" s="87"/>
    </row>
    <row r="977" spans="1:10" x14ac:dyDescent="0.25">
      <c r="A977" s="48" t="s">
        <v>251</v>
      </c>
      <c r="B977" s="2" t="s">
        <v>252</v>
      </c>
      <c r="C977" s="3"/>
      <c r="D977" s="3"/>
      <c r="E977" s="3"/>
      <c r="F977" s="3"/>
      <c r="G977" s="78" t="s">
        <v>328</v>
      </c>
      <c r="H977" s="78" t="s">
        <v>200</v>
      </c>
      <c r="I977" s="79" t="s">
        <v>346</v>
      </c>
      <c r="J977" s="79" t="s">
        <v>347</v>
      </c>
    </row>
    <row r="978" spans="1:10" x14ac:dyDescent="0.25">
      <c r="A978" s="80" t="s">
        <v>20</v>
      </c>
      <c r="B978" s="80"/>
      <c r="C978" s="3">
        <f>SUM(C979:C984)</f>
        <v>600</v>
      </c>
      <c r="D978" s="3">
        <f>SUM(D979:D984)</f>
        <v>200</v>
      </c>
      <c r="E978" s="3">
        <f>SUM(E979:E984)</f>
        <v>200</v>
      </c>
      <c r="F978" s="3">
        <f>SUM(F979:F984)</f>
        <v>200</v>
      </c>
      <c r="G978" s="78"/>
      <c r="H978" s="78"/>
      <c r="I978" s="87"/>
      <c r="J978" s="87"/>
    </row>
    <row r="979" spans="1:10" x14ac:dyDescent="0.25">
      <c r="A979" s="80" t="s">
        <v>9</v>
      </c>
      <c r="B979" s="80"/>
      <c r="C979" s="1">
        <f t="shared" ref="C979:C984" si="161">D979+E979+F979</f>
        <v>0</v>
      </c>
      <c r="D979" s="1">
        <v>0</v>
      </c>
      <c r="E979" s="1">
        <v>0</v>
      </c>
      <c r="F979" s="1">
        <v>0</v>
      </c>
      <c r="G979" s="78"/>
      <c r="H979" s="78"/>
      <c r="I979" s="87"/>
      <c r="J979" s="87"/>
    </row>
    <row r="980" spans="1:10" x14ac:dyDescent="0.25">
      <c r="A980" s="80" t="s">
        <v>21</v>
      </c>
      <c r="B980" s="80"/>
      <c r="C980" s="1">
        <f t="shared" si="161"/>
        <v>600</v>
      </c>
      <c r="D980" s="1">
        <v>200</v>
      </c>
      <c r="E980" s="1">
        <v>200</v>
      </c>
      <c r="F980" s="1">
        <v>200</v>
      </c>
      <c r="G980" s="78"/>
      <c r="H980" s="78"/>
      <c r="I980" s="87"/>
      <c r="J980" s="87"/>
    </row>
    <row r="981" spans="1:10" x14ac:dyDescent="0.25">
      <c r="A981" s="80" t="s">
        <v>14</v>
      </c>
      <c r="B981" s="80"/>
      <c r="C981" s="1">
        <f t="shared" si="161"/>
        <v>0</v>
      </c>
      <c r="D981" s="1">
        <v>0</v>
      </c>
      <c r="E981" s="1">
        <v>0</v>
      </c>
      <c r="F981" s="1">
        <v>0</v>
      </c>
      <c r="G981" s="78"/>
      <c r="H981" s="78"/>
      <c r="I981" s="87"/>
      <c r="J981" s="87"/>
    </row>
    <row r="982" spans="1:10" x14ac:dyDescent="0.25">
      <c r="A982" s="80" t="s">
        <v>15</v>
      </c>
      <c r="B982" s="80"/>
      <c r="C982" s="1">
        <f t="shared" si="161"/>
        <v>0</v>
      </c>
      <c r="D982" s="1">
        <v>0</v>
      </c>
      <c r="E982" s="1">
        <v>0</v>
      </c>
      <c r="F982" s="1">
        <v>0</v>
      </c>
      <c r="G982" s="78"/>
      <c r="H982" s="78"/>
      <c r="I982" s="87"/>
      <c r="J982" s="87"/>
    </row>
    <row r="983" spans="1:10" x14ac:dyDescent="0.25">
      <c r="A983" s="80" t="s">
        <v>16</v>
      </c>
      <c r="B983" s="80"/>
      <c r="C983" s="1">
        <f t="shared" si="161"/>
        <v>0</v>
      </c>
      <c r="D983" s="1">
        <v>0</v>
      </c>
      <c r="E983" s="1">
        <v>0</v>
      </c>
      <c r="F983" s="1">
        <v>0</v>
      </c>
      <c r="G983" s="78"/>
      <c r="H983" s="78"/>
      <c r="I983" s="87"/>
      <c r="J983" s="87"/>
    </row>
    <row r="984" spans="1:10" x14ac:dyDescent="0.25">
      <c r="A984" s="80" t="s">
        <v>17</v>
      </c>
      <c r="B984" s="80"/>
      <c r="C984" s="1">
        <f t="shared" si="161"/>
        <v>0</v>
      </c>
      <c r="D984" s="1">
        <v>0</v>
      </c>
      <c r="E984" s="1">
        <v>0</v>
      </c>
      <c r="F984" s="1">
        <v>0</v>
      </c>
      <c r="G984" s="78"/>
      <c r="H984" s="78"/>
      <c r="I984" s="87"/>
      <c r="J984" s="87"/>
    </row>
    <row r="985" spans="1:10" x14ac:dyDescent="0.25">
      <c r="A985" s="48" t="s">
        <v>253</v>
      </c>
      <c r="B985" s="2" t="s">
        <v>254</v>
      </c>
      <c r="C985" s="3"/>
      <c r="D985" s="3"/>
      <c r="E985" s="3"/>
      <c r="F985" s="3"/>
      <c r="G985" s="78" t="s">
        <v>334</v>
      </c>
      <c r="H985" s="78" t="s">
        <v>200</v>
      </c>
      <c r="I985" s="79" t="s">
        <v>176</v>
      </c>
      <c r="J985" s="79" t="s">
        <v>176</v>
      </c>
    </row>
    <row r="986" spans="1:10" x14ac:dyDescent="0.25">
      <c r="A986" s="80" t="s">
        <v>20</v>
      </c>
      <c r="B986" s="80"/>
      <c r="C986" s="3">
        <f>SUM(C987:C992)</f>
        <v>0</v>
      </c>
      <c r="D986" s="3">
        <f>SUM(D987:D992)</f>
        <v>0</v>
      </c>
      <c r="E986" s="3">
        <f>SUM(E987:E992)</f>
        <v>0</v>
      </c>
      <c r="F986" s="3">
        <f>SUM(F987:F992)</f>
        <v>0</v>
      </c>
      <c r="G986" s="78"/>
      <c r="H986" s="78"/>
      <c r="I986" s="87"/>
      <c r="J986" s="87"/>
    </row>
    <row r="987" spans="1:10" x14ac:dyDescent="0.25">
      <c r="A987" s="80" t="s">
        <v>9</v>
      </c>
      <c r="B987" s="80"/>
      <c r="C987" s="1">
        <f t="shared" ref="C987:C992" si="162">D987+E987+F987</f>
        <v>0</v>
      </c>
      <c r="D987" s="1">
        <v>0</v>
      </c>
      <c r="E987" s="1">
        <v>0</v>
      </c>
      <c r="F987" s="1">
        <v>0</v>
      </c>
      <c r="G987" s="78"/>
      <c r="H987" s="78"/>
      <c r="I987" s="87"/>
      <c r="J987" s="87"/>
    </row>
    <row r="988" spans="1:10" x14ac:dyDescent="0.25">
      <c r="A988" s="80" t="s">
        <v>21</v>
      </c>
      <c r="B988" s="80"/>
      <c r="C988" s="1">
        <f t="shared" si="162"/>
        <v>0</v>
      </c>
      <c r="D988" s="1">
        <v>0</v>
      </c>
      <c r="E988" s="1">
        <v>0</v>
      </c>
      <c r="F988" s="1">
        <v>0</v>
      </c>
      <c r="G988" s="78"/>
      <c r="H988" s="78"/>
      <c r="I988" s="87"/>
      <c r="J988" s="87"/>
    </row>
    <row r="989" spans="1:10" x14ac:dyDescent="0.25">
      <c r="A989" s="80" t="s">
        <v>14</v>
      </c>
      <c r="B989" s="80"/>
      <c r="C989" s="1">
        <f t="shared" si="162"/>
        <v>0</v>
      </c>
      <c r="D989" s="1">
        <v>0</v>
      </c>
      <c r="E989" s="1">
        <v>0</v>
      </c>
      <c r="F989" s="1">
        <v>0</v>
      </c>
      <c r="G989" s="78"/>
      <c r="H989" s="78"/>
      <c r="I989" s="87"/>
      <c r="J989" s="87"/>
    </row>
    <row r="990" spans="1:10" x14ac:dyDescent="0.25">
      <c r="A990" s="80" t="s">
        <v>15</v>
      </c>
      <c r="B990" s="80"/>
      <c r="C990" s="1">
        <f t="shared" si="162"/>
        <v>0</v>
      </c>
      <c r="D990" s="1">
        <v>0</v>
      </c>
      <c r="E990" s="1">
        <v>0</v>
      </c>
      <c r="F990" s="1">
        <v>0</v>
      </c>
      <c r="G990" s="78"/>
      <c r="H990" s="78"/>
      <c r="I990" s="87"/>
      <c r="J990" s="87"/>
    </row>
    <row r="991" spans="1:10" x14ac:dyDescent="0.25">
      <c r="A991" s="80" t="s">
        <v>16</v>
      </c>
      <c r="B991" s="80"/>
      <c r="C991" s="1">
        <f t="shared" si="162"/>
        <v>0</v>
      </c>
      <c r="D991" s="1">
        <v>0</v>
      </c>
      <c r="E991" s="1">
        <v>0</v>
      </c>
      <c r="F991" s="1">
        <v>0</v>
      </c>
      <c r="G991" s="78"/>
      <c r="H991" s="78"/>
      <c r="I991" s="87"/>
      <c r="J991" s="87"/>
    </row>
    <row r="992" spans="1:10" ht="22.5" customHeight="1" x14ac:dyDescent="0.25">
      <c r="A992" s="80" t="s">
        <v>17</v>
      </c>
      <c r="B992" s="80"/>
      <c r="C992" s="1">
        <f t="shared" si="162"/>
        <v>0</v>
      </c>
      <c r="D992" s="1">
        <v>0</v>
      </c>
      <c r="E992" s="1">
        <v>0</v>
      </c>
      <c r="F992" s="1">
        <v>0</v>
      </c>
      <c r="G992" s="78"/>
      <c r="H992" s="78"/>
      <c r="I992" s="87"/>
      <c r="J992" s="87"/>
    </row>
    <row r="993" spans="1:10" ht="22.5" customHeight="1" x14ac:dyDescent="0.25">
      <c r="A993" s="48" t="s">
        <v>270</v>
      </c>
      <c r="B993" s="2" t="s">
        <v>309</v>
      </c>
      <c r="C993" s="3"/>
      <c r="D993" s="3"/>
      <c r="E993" s="3"/>
      <c r="F993" s="3"/>
      <c r="G993" s="78" t="s">
        <v>336</v>
      </c>
      <c r="H993" s="78" t="s">
        <v>200</v>
      </c>
      <c r="I993" s="79" t="s">
        <v>176</v>
      </c>
      <c r="J993" s="79" t="s">
        <v>176</v>
      </c>
    </row>
    <row r="994" spans="1:10" x14ac:dyDescent="0.25">
      <c r="A994" s="80" t="s">
        <v>20</v>
      </c>
      <c r="B994" s="80"/>
      <c r="C994" s="3">
        <f>SUM(C995:C1000)</f>
        <v>0</v>
      </c>
      <c r="D994" s="3">
        <f>SUM(D995:D1000)</f>
        <v>0</v>
      </c>
      <c r="E994" s="3">
        <f>SUM(E995:E1000)</f>
        <v>0</v>
      </c>
      <c r="F994" s="3">
        <f>SUM(F995:F1000)</f>
        <v>0</v>
      </c>
      <c r="G994" s="78"/>
      <c r="H994" s="78"/>
      <c r="I994" s="87"/>
      <c r="J994" s="87"/>
    </row>
    <row r="995" spans="1:10" x14ac:dyDescent="0.25">
      <c r="A995" s="80" t="s">
        <v>9</v>
      </c>
      <c r="B995" s="80"/>
      <c r="C995" s="1">
        <f t="shared" ref="C995:C1000" si="163">D995+E995+F995</f>
        <v>0</v>
      </c>
      <c r="D995" s="1">
        <v>0</v>
      </c>
      <c r="E995" s="1">
        <v>0</v>
      </c>
      <c r="F995" s="1">
        <v>0</v>
      </c>
      <c r="G995" s="78"/>
      <c r="H995" s="78"/>
      <c r="I995" s="87"/>
      <c r="J995" s="87"/>
    </row>
    <row r="996" spans="1:10" x14ac:dyDescent="0.25">
      <c r="A996" s="80" t="s">
        <v>21</v>
      </c>
      <c r="B996" s="80"/>
      <c r="C996" s="1">
        <f t="shared" si="163"/>
        <v>0</v>
      </c>
      <c r="D996" s="1">
        <v>0</v>
      </c>
      <c r="E996" s="1">
        <v>0</v>
      </c>
      <c r="F996" s="1">
        <v>0</v>
      </c>
      <c r="G996" s="78"/>
      <c r="H996" s="78"/>
      <c r="I996" s="87"/>
      <c r="J996" s="87"/>
    </row>
    <row r="997" spans="1:10" x14ac:dyDescent="0.25">
      <c r="A997" s="80" t="s">
        <v>14</v>
      </c>
      <c r="B997" s="80"/>
      <c r="C997" s="1">
        <f t="shared" si="163"/>
        <v>0</v>
      </c>
      <c r="D997" s="1">
        <v>0</v>
      </c>
      <c r="E997" s="1">
        <v>0</v>
      </c>
      <c r="F997" s="1">
        <v>0</v>
      </c>
      <c r="G997" s="78"/>
      <c r="H997" s="78"/>
      <c r="I997" s="87"/>
      <c r="J997" s="87"/>
    </row>
    <row r="998" spans="1:10" x14ac:dyDescent="0.25">
      <c r="A998" s="80" t="s">
        <v>15</v>
      </c>
      <c r="B998" s="80"/>
      <c r="C998" s="1">
        <f t="shared" si="163"/>
        <v>0</v>
      </c>
      <c r="D998" s="1">
        <v>0</v>
      </c>
      <c r="E998" s="1">
        <v>0</v>
      </c>
      <c r="F998" s="1">
        <v>0</v>
      </c>
      <c r="G998" s="78"/>
      <c r="H998" s="78"/>
      <c r="I998" s="87"/>
      <c r="J998" s="87"/>
    </row>
    <row r="999" spans="1:10" x14ac:dyDescent="0.25">
      <c r="A999" s="80" t="s">
        <v>16</v>
      </c>
      <c r="B999" s="80"/>
      <c r="C999" s="1">
        <f t="shared" si="163"/>
        <v>0</v>
      </c>
      <c r="D999" s="1">
        <v>0</v>
      </c>
      <c r="E999" s="1">
        <v>0</v>
      </c>
      <c r="F999" s="1">
        <v>0</v>
      </c>
      <c r="G999" s="78"/>
      <c r="H999" s="78"/>
      <c r="I999" s="87"/>
      <c r="J999" s="87"/>
    </row>
    <row r="1000" spans="1:10" ht="22.5" customHeight="1" x14ac:dyDescent="0.25">
      <c r="A1000" s="80" t="s">
        <v>17</v>
      </c>
      <c r="B1000" s="80"/>
      <c r="C1000" s="1">
        <f t="shared" si="163"/>
        <v>0</v>
      </c>
      <c r="D1000" s="1">
        <v>0</v>
      </c>
      <c r="E1000" s="1">
        <v>0</v>
      </c>
      <c r="F1000" s="1">
        <v>0</v>
      </c>
      <c r="G1000" s="78"/>
      <c r="H1000" s="78"/>
      <c r="I1000" s="87"/>
      <c r="J1000" s="87"/>
    </row>
    <row r="1001" spans="1:10" ht="22.5" x14ac:dyDescent="0.25">
      <c r="A1001" s="48" t="s">
        <v>303</v>
      </c>
      <c r="B1001" s="2" t="s">
        <v>304</v>
      </c>
      <c r="C1001" s="3"/>
      <c r="D1001" s="3"/>
      <c r="E1001" s="3"/>
      <c r="F1001" s="3"/>
      <c r="G1001" s="78" t="s">
        <v>332</v>
      </c>
      <c r="H1001" s="78" t="s">
        <v>200</v>
      </c>
      <c r="I1001" s="79" t="s">
        <v>176</v>
      </c>
      <c r="J1001" s="79" t="s">
        <v>176</v>
      </c>
    </row>
    <row r="1002" spans="1:10" x14ac:dyDescent="0.25">
      <c r="A1002" s="80" t="s">
        <v>20</v>
      </c>
      <c r="B1002" s="80"/>
      <c r="C1002" s="3">
        <f>SUM(C1003:C1008)</f>
        <v>0</v>
      </c>
      <c r="D1002" s="3">
        <f>SUM(D1003:D1008)</f>
        <v>0</v>
      </c>
      <c r="E1002" s="3">
        <f>SUM(E1003:E1008)</f>
        <v>0</v>
      </c>
      <c r="F1002" s="3">
        <f>SUM(F1003:F1008)</f>
        <v>0</v>
      </c>
      <c r="G1002" s="78"/>
      <c r="H1002" s="78"/>
      <c r="I1002" s="87"/>
      <c r="J1002" s="87"/>
    </row>
    <row r="1003" spans="1:10" x14ac:dyDescent="0.25">
      <c r="A1003" s="80" t="s">
        <v>9</v>
      </c>
      <c r="B1003" s="80"/>
      <c r="C1003" s="1">
        <f t="shared" ref="C1003:C1008" si="164">D1003+E1003+F1003</f>
        <v>0</v>
      </c>
      <c r="D1003" s="1">
        <v>0</v>
      </c>
      <c r="E1003" s="1">
        <v>0</v>
      </c>
      <c r="F1003" s="1">
        <v>0</v>
      </c>
      <c r="G1003" s="78"/>
      <c r="H1003" s="78"/>
      <c r="I1003" s="87"/>
      <c r="J1003" s="87"/>
    </row>
    <row r="1004" spans="1:10" x14ac:dyDescent="0.25">
      <c r="A1004" s="80" t="s">
        <v>21</v>
      </c>
      <c r="B1004" s="80"/>
      <c r="C1004" s="1">
        <f t="shared" si="164"/>
        <v>0</v>
      </c>
      <c r="D1004" s="1">
        <v>0</v>
      </c>
      <c r="E1004" s="1">
        <v>0</v>
      </c>
      <c r="F1004" s="1">
        <v>0</v>
      </c>
      <c r="G1004" s="78"/>
      <c r="H1004" s="78"/>
      <c r="I1004" s="87"/>
      <c r="J1004" s="87"/>
    </row>
    <row r="1005" spans="1:10" x14ac:dyDescent="0.25">
      <c r="A1005" s="80" t="s">
        <v>14</v>
      </c>
      <c r="B1005" s="80"/>
      <c r="C1005" s="1">
        <f t="shared" si="164"/>
        <v>0</v>
      </c>
      <c r="D1005" s="1">
        <v>0</v>
      </c>
      <c r="E1005" s="1">
        <v>0</v>
      </c>
      <c r="F1005" s="1">
        <v>0</v>
      </c>
      <c r="G1005" s="78"/>
      <c r="H1005" s="78"/>
      <c r="I1005" s="87"/>
      <c r="J1005" s="87"/>
    </row>
    <row r="1006" spans="1:10" x14ac:dyDescent="0.25">
      <c r="A1006" s="80" t="s">
        <v>15</v>
      </c>
      <c r="B1006" s="80"/>
      <c r="C1006" s="1">
        <f t="shared" si="164"/>
        <v>0</v>
      </c>
      <c r="D1006" s="1">
        <v>0</v>
      </c>
      <c r="E1006" s="1">
        <v>0</v>
      </c>
      <c r="F1006" s="1">
        <v>0</v>
      </c>
      <c r="G1006" s="78"/>
      <c r="H1006" s="78"/>
      <c r="I1006" s="87"/>
      <c r="J1006" s="87"/>
    </row>
    <row r="1007" spans="1:10" x14ac:dyDescent="0.25">
      <c r="A1007" s="80" t="s">
        <v>16</v>
      </c>
      <c r="B1007" s="80"/>
      <c r="C1007" s="1">
        <f t="shared" si="164"/>
        <v>0</v>
      </c>
      <c r="D1007" s="1">
        <v>0</v>
      </c>
      <c r="E1007" s="1">
        <v>0</v>
      </c>
      <c r="F1007" s="1">
        <v>0</v>
      </c>
      <c r="G1007" s="78"/>
      <c r="H1007" s="78"/>
      <c r="I1007" s="87"/>
      <c r="J1007" s="87"/>
    </row>
    <row r="1008" spans="1:10" ht="22.5" customHeight="1" x14ac:dyDescent="0.25">
      <c r="A1008" s="80" t="s">
        <v>17</v>
      </c>
      <c r="B1008" s="80"/>
      <c r="C1008" s="1">
        <f t="shared" si="164"/>
        <v>0</v>
      </c>
      <c r="D1008" s="1">
        <v>0</v>
      </c>
      <c r="E1008" s="1">
        <v>0</v>
      </c>
      <c r="F1008" s="1">
        <v>0</v>
      </c>
      <c r="G1008" s="78"/>
      <c r="H1008" s="78"/>
      <c r="I1008" s="87"/>
      <c r="J1008" s="87"/>
    </row>
    <row r="1009" spans="1:13" x14ac:dyDescent="0.25">
      <c r="A1009" s="5" t="s">
        <v>208</v>
      </c>
      <c r="B1009" s="93" t="s">
        <v>209</v>
      </c>
      <c r="C1009" s="94"/>
      <c r="D1009" s="94"/>
      <c r="E1009" s="94"/>
      <c r="F1009" s="94"/>
      <c r="G1009" s="94"/>
      <c r="H1009" s="94"/>
      <c r="I1009" s="94"/>
      <c r="J1009" s="95"/>
    </row>
    <row r="1010" spans="1:13" ht="15" customHeight="1" x14ac:dyDescent="0.25">
      <c r="A1010" s="80" t="s">
        <v>20</v>
      </c>
      <c r="B1010" s="80"/>
      <c r="C1010" s="11">
        <f>SUM(C1011:C1016)</f>
        <v>607556.80999999994</v>
      </c>
      <c r="D1010" s="11">
        <f>SUM(D1011:D1016)</f>
        <v>194148.91</v>
      </c>
      <c r="E1010" s="11">
        <f>SUM(E1011:E1016)</f>
        <v>224310.81</v>
      </c>
      <c r="F1010" s="11">
        <f>SUM(F1011:F1016)</f>
        <v>189097.09</v>
      </c>
      <c r="G1010" s="92"/>
      <c r="H1010" s="92"/>
      <c r="I1010" s="92"/>
      <c r="J1010" s="92"/>
    </row>
    <row r="1011" spans="1:13" ht="15" customHeight="1" x14ac:dyDescent="0.25">
      <c r="A1011" s="80" t="s">
        <v>9</v>
      </c>
      <c r="B1011" s="80"/>
      <c r="C1011" s="11">
        <f t="shared" ref="C1011:C1016" si="165">D1011+E1011+F1011</f>
        <v>32005.200000000001</v>
      </c>
      <c r="D1011" s="11">
        <f>D1019+D1031+D1058+D1066+D1074+D1082+D1090+D1098</f>
        <v>0</v>
      </c>
      <c r="E1011" s="11">
        <f t="shared" ref="E1011:F1011" si="166">E1019+E1031+E1058+E1066+E1074+E1082+E1090+E1098</f>
        <v>32005.200000000001</v>
      </c>
      <c r="F1011" s="11">
        <f t="shared" si="166"/>
        <v>0</v>
      </c>
      <c r="G1011" s="92"/>
      <c r="H1011" s="92"/>
      <c r="I1011" s="92"/>
      <c r="J1011" s="92"/>
    </row>
    <row r="1012" spans="1:13" ht="15" customHeight="1" x14ac:dyDescent="0.25">
      <c r="A1012" s="80" t="s">
        <v>21</v>
      </c>
      <c r="B1012" s="80"/>
      <c r="C1012" s="11">
        <f t="shared" si="165"/>
        <v>575551.61</v>
      </c>
      <c r="D1012" s="11">
        <f>D1020+D1032+D1059+D1067+D1083+D1091+D1099</f>
        <v>194148.91</v>
      </c>
      <c r="E1012" s="11">
        <f t="shared" ref="E1012:F1012" si="167">E1020+E1032+E1059+E1067+E1083+E1091+E1099</f>
        <v>192305.61</v>
      </c>
      <c r="F1012" s="11">
        <f t="shared" si="167"/>
        <v>189097.09</v>
      </c>
      <c r="G1012" s="92"/>
      <c r="H1012" s="92"/>
      <c r="I1012" s="92"/>
      <c r="J1012" s="92"/>
    </row>
    <row r="1013" spans="1:13" ht="15" customHeight="1" x14ac:dyDescent="0.25">
      <c r="A1013" s="80" t="s">
        <v>14</v>
      </c>
      <c r="B1013" s="80"/>
      <c r="C1013" s="11">
        <f t="shared" si="165"/>
        <v>0</v>
      </c>
      <c r="D1013" s="11">
        <f>D1021+D1033+D1060+D1068</f>
        <v>0</v>
      </c>
      <c r="E1013" s="11">
        <f>E1021+E1033+E1060+E1068</f>
        <v>0</v>
      </c>
      <c r="F1013" s="11">
        <f>F1021+F1033+F1060+F1068</f>
        <v>0</v>
      </c>
      <c r="G1013" s="92"/>
      <c r="H1013" s="92"/>
      <c r="I1013" s="92"/>
      <c r="J1013" s="92"/>
    </row>
    <row r="1014" spans="1:13" ht="15" customHeight="1" x14ac:dyDescent="0.25">
      <c r="A1014" s="80" t="s">
        <v>15</v>
      </c>
      <c r="B1014" s="80"/>
      <c r="C1014" s="11">
        <f t="shared" si="165"/>
        <v>0</v>
      </c>
      <c r="D1014" s="11">
        <f>D1022+D1034+D1061+D1069</f>
        <v>0</v>
      </c>
      <c r="E1014" s="11">
        <f>E1022+E1034+E1061+E1069</f>
        <v>0</v>
      </c>
      <c r="F1014" s="11">
        <f>F1022+F1034+F1061+F1069</f>
        <v>0</v>
      </c>
      <c r="G1014" s="92"/>
      <c r="H1014" s="92"/>
      <c r="I1014" s="92"/>
      <c r="J1014" s="92"/>
    </row>
    <row r="1015" spans="1:13" ht="15" customHeight="1" x14ac:dyDescent="0.25">
      <c r="A1015" s="80" t="s">
        <v>16</v>
      </c>
      <c r="B1015" s="80"/>
      <c r="C1015" s="11">
        <f t="shared" si="165"/>
        <v>0</v>
      </c>
      <c r="D1015" s="11">
        <f>D1023+D1035+D1062+D1070</f>
        <v>0</v>
      </c>
      <c r="E1015" s="11">
        <f>E1023+E1035+E1062+E1070</f>
        <v>0</v>
      </c>
      <c r="F1015" s="11">
        <f>F1023+F1035+F1062+F1070</f>
        <v>0</v>
      </c>
      <c r="G1015" s="92"/>
      <c r="H1015" s="92"/>
      <c r="I1015" s="92"/>
      <c r="J1015" s="92"/>
    </row>
    <row r="1016" spans="1:13" x14ac:dyDescent="0.25">
      <c r="A1016" s="80" t="s">
        <v>17</v>
      </c>
      <c r="B1016" s="80"/>
      <c r="C1016" s="11">
        <f t="shared" si="165"/>
        <v>0</v>
      </c>
      <c r="D1016" s="11">
        <f>D1024+D1036+D1063+D1071</f>
        <v>0</v>
      </c>
      <c r="E1016" s="11">
        <f>E1024+E1036+E1063+E1071</f>
        <v>0</v>
      </c>
      <c r="F1016" s="11">
        <f>F1024+F1036+F1063+F1071</f>
        <v>0</v>
      </c>
      <c r="G1016" s="92"/>
      <c r="H1016" s="92"/>
      <c r="I1016" s="92"/>
      <c r="J1016" s="92"/>
    </row>
    <row r="1017" spans="1:13" ht="22.5" customHeight="1" x14ac:dyDescent="0.25">
      <c r="A1017" s="48" t="s">
        <v>210</v>
      </c>
      <c r="B1017" s="28" t="s">
        <v>211</v>
      </c>
      <c r="C1017" s="3"/>
      <c r="D1017" s="3"/>
      <c r="E1017" s="3"/>
      <c r="F1017" s="3"/>
      <c r="G1017" s="72" t="s">
        <v>375</v>
      </c>
      <c r="H1017" s="78" t="s">
        <v>212</v>
      </c>
      <c r="I1017" s="79" t="s">
        <v>356</v>
      </c>
      <c r="J1017" s="79" t="s">
        <v>347</v>
      </c>
    </row>
    <row r="1018" spans="1:13" x14ac:dyDescent="0.25">
      <c r="A1018" s="80" t="s">
        <v>20</v>
      </c>
      <c r="B1018" s="80"/>
      <c r="C1018" s="3">
        <f>SUM(C1019:C1024)</f>
        <v>498211.37399999995</v>
      </c>
      <c r="D1018" s="3">
        <f>SUM(D1019:D1024)</f>
        <v>165855.448</v>
      </c>
      <c r="E1018" s="3">
        <f>SUM(E1019:E1024)</f>
        <v>165828.33799999999</v>
      </c>
      <c r="F1018" s="3">
        <f>SUM(F1019:F1024)</f>
        <v>166527.58799999999</v>
      </c>
      <c r="G1018" s="73"/>
      <c r="H1018" s="78"/>
      <c r="I1018" s="79"/>
      <c r="J1018" s="79"/>
    </row>
    <row r="1019" spans="1:13" x14ac:dyDescent="0.25">
      <c r="A1019" s="80" t="s">
        <v>9</v>
      </c>
      <c r="B1019" s="80"/>
      <c r="C1019" s="3">
        <f t="shared" ref="C1019:C1024" si="168">D1019+E1019+F1019</f>
        <v>0</v>
      </c>
      <c r="D1019" s="3">
        <v>0</v>
      </c>
      <c r="E1019" s="3">
        <v>0</v>
      </c>
      <c r="F1019" s="3">
        <v>0</v>
      </c>
      <c r="G1019" s="73"/>
      <c r="H1019" s="78"/>
      <c r="I1019" s="79"/>
      <c r="J1019" s="79"/>
      <c r="M1019" s="45"/>
    </row>
    <row r="1020" spans="1:13" x14ac:dyDescent="0.25">
      <c r="A1020" s="80" t="s">
        <v>21</v>
      </c>
      <c r="B1020" s="80"/>
      <c r="C1020" s="3">
        <f t="shared" si="168"/>
        <v>498211.37399999995</v>
      </c>
      <c r="D1020" s="3">
        <v>165855.448</v>
      </c>
      <c r="E1020" s="3">
        <v>165828.33799999999</v>
      </c>
      <c r="F1020" s="3">
        <v>166527.58799999999</v>
      </c>
      <c r="G1020" s="73"/>
      <c r="H1020" s="78"/>
      <c r="I1020" s="79"/>
      <c r="J1020" s="79"/>
    </row>
    <row r="1021" spans="1:13" x14ac:dyDescent="0.25">
      <c r="A1021" s="80" t="s">
        <v>14</v>
      </c>
      <c r="B1021" s="80"/>
      <c r="C1021" s="3">
        <f t="shared" si="168"/>
        <v>0</v>
      </c>
      <c r="D1021" s="3">
        <v>0</v>
      </c>
      <c r="E1021" s="3">
        <v>0</v>
      </c>
      <c r="F1021" s="3">
        <v>0</v>
      </c>
      <c r="G1021" s="73"/>
      <c r="H1021" s="78"/>
      <c r="I1021" s="79"/>
      <c r="J1021" s="79"/>
    </row>
    <row r="1022" spans="1:13" x14ac:dyDescent="0.25">
      <c r="A1022" s="80" t="s">
        <v>15</v>
      </c>
      <c r="B1022" s="80"/>
      <c r="C1022" s="3">
        <f t="shared" si="168"/>
        <v>0</v>
      </c>
      <c r="D1022" s="3">
        <v>0</v>
      </c>
      <c r="E1022" s="3">
        <v>0</v>
      </c>
      <c r="F1022" s="3">
        <v>0</v>
      </c>
      <c r="G1022" s="73"/>
      <c r="H1022" s="78"/>
      <c r="I1022" s="79"/>
      <c r="J1022" s="79"/>
    </row>
    <row r="1023" spans="1:13" x14ac:dyDescent="0.25">
      <c r="A1023" s="80" t="s">
        <v>16</v>
      </c>
      <c r="B1023" s="80"/>
      <c r="C1023" s="3">
        <f t="shared" si="168"/>
        <v>0</v>
      </c>
      <c r="D1023" s="3">
        <v>0</v>
      </c>
      <c r="E1023" s="3">
        <v>0</v>
      </c>
      <c r="F1023" s="3">
        <v>0</v>
      </c>
      <c r="G1023" s="73"/>
      <c r="H1023" s="78"/>
      <c r="I1023" s="79"/>
      <c r="J1023" s="79"/>
    </row>
    <row r="1024" spans="1:13" x14ac:dyDescent="0.25">
      <c r="A1024" s="80" t="s">
        <v>17</v>
      </c>
      <c r="B1024" s="80"/>
      <c r="C1024" s="3">
        <f t="shared" si="168"/>
        <v>0</v>
      </c>
      <c r="D1024" s="3">
        <v>0</v>
      </c>
      <c r="E1024" s="3">
        <v>0</v>
      </c>
      <c r="F1024" s="3">
        <v>0</v>
      </c>
      <c r="G1024" s="74"/>
      <c r="H1024" s="78"/>
      <c r="I1024" s="79"/>
      <c r="J1024" s="79"/>
    </row>
    <row r="1025" spans="1:10" ht="45" x14ac:dyDescent="0.25">
      <c r="A1025" s="49"/>
      <c r="B1025" s="49" t="s">
        <v>392</v>
      </c>
      <c r="C1025" s="3"/>
      <c r="D1025" s="3"/>
      <c r="E1025" s="3"/>
      <c r="F1025" s="3"/>
      <c r="G1025" s="73" t="s">
        <v>375</v>
      </c>
      <c r="H1025" s="48" t="s">
        <v>41</v>
      </c>
      <c r="I1025" s="48" t="s">
        <v>41</v>
      </c>
      <c r="J1025" s="48" t="s">
        <v>386</v>
      </c>
    </row>
    <row r="1026" spans="1:10" ht="45" x14ac:dyDescent="0.25">
      <c r="A1026" s="49"/>
      <c r="B1026" s="49" t="s">
        <v>393</v>
      </c>
      <c r="C1026" s="3"/>
      <c r="D1026" s="3"/>
      <c r="E1026" s="3"/>
      <c r="F1026" s="3"/>
      <c r="G1026" s="74"/>
      <c r="H1026" s="48" t="s">
        <v>41</v>
      </c>
      <c r="I1026" s="48" t="s">
        <v>41</v>
      </c>
      <c r="J1026" s="48" t="s">
        <v>387</v>
      </c>
    </row>
    <row r="1027" spans="1:10" ht="45" x14ac:dyDescent="0.25">
      <c r="A1027" s="49"/>
      <c r="B1027" s="49" t="s">
        <v>394</v>
      </c>
      <c r="C1027" s="3"/>
      <c r="D1027" s="3"/>
      <c r="E1027" s="3"/>
      <c r="F1027" s="3"/>
      <c r="G1027" s="72" t="s">
        <v>375</v>
      </c>
      <c r="H1027" s="48" t="s">
        <v>41</v>
      </c>
      <c r="I1027" s="48" t="s">
        <v>41</v>
      </c>
      <c r="J1027" s="48" t="s">
        <v>385</v>
      </c>
    </row>
    <row r="1028" spans="1:10" ht="45" x14ac:dyDescent="0.25">
      <c r="A1028" s="49"/>
      <c r="B1028" s="49" t="s">
        <v>395</v>
      </c>
      <c r="C1028" s="3"/>
      <c r="D1028" s="3"/>
      <c r="E1028" s="3"/>
      <c r="F1028" s="3"/>
      <c r="G1028" s="74"/>
      <c r="H1028" s="48" t="s">
        <v>41</v>
      </c>
      <c r="I1028" s="48" t="s">
        <v>41</v>
      </c>
      <c r="J1028" s="48" t="s">
        <v>383</v>
      </c>
    </row>
    <row r="1029" spans="1:10" ht="22.5" x14ac:dyDescent="0.25">
      <c r="A1029" s="48" t="s">
        <v>213</v>
      </c>
      <c r="B1029" s="28" t="s">
        <v>214</v>
      </c>
      <c r="C1029" s="3"/>
      <c r="D1029" s="3"/>
      <c r="E1029" s="3"/>
      <c r="F1029" s="3"/>
      <c r="G1029" s="78" t="s">
        <v>375</v>
      </c>
      <c r="H1029" s="78" t="s">
        <v>215</v>
      </c>
      <c r="I1029" s="79" t="s">
        <v>344</v>
      </c>
      <c r="J1029" s="79" t="s">
        <v>377</v>
      </c>
    </row>
    <row r="1030" spans="1:10" x14ac:dyDescent="0.25">
      <c r="A1030" s="80" t="s">
        <v>20</v>
      </c>
      <c r="B1030" s="80"/>
      <c r="C1030" s="3">
        <f>SUM(C1031:C1036)</f>
        <v>9431.73</v>
      </c>
      <c r="D1030" s="3">
        <f>SUM(D1031:D1036)</f>
        <v>5523.96</v>
      </c>
      <c r="E1030" s="3">
        <f>SUM(E1031:E1036)</f>
        <v>3907.77</v>
      </c>
      <c r="F1030" s="3">
        <f>SUM(F1031:F1036)</f>
        <v>0</v>
      </c>
      <c r="G1030" s="78"/>
      <c r="H1030" s="78"/>
      <c r="I1030" s="79"/>
      <c r="J1030" s="79"/>
    </row>
    <row r="1031" spans="1:10" x14ac:dyDescent="0.25">
      <c r="A1031" s="80" t="s">
        <v>9</v>
      </c>
      <c r="B1031" s="80"/>
      <c r="C1031" s="3">
        <f t="shared" ref="C1031:C1036" si="169">D1031+E1031+F1031</f>
        <v>0</v>
      </c>
      <c r="D1031" s="3">
        <f>D1039+D1048</f>
        <v>0</v>
      </c>
      <c r="E1031" s="3">
        <f t="shared" ref="E1031:F1031" si="170">E1039+E1048</f>
        <v>0</v>
      </c>
      <c r="F1031" s="3">
        <f t="shared" si="170"/>
        <v>0</v>
      </c>
      <c r="G1031" s="78"/>
      <c r="H1031" s="78"/>
      <c r="I1031" s="79"/>
      <c r="J1031" s="79"/>
    </row>
    <row r="1032" spans="1:10" x14ac:dyDescent="0.25">
      <c r="A1032" s="80" t="s">
        <v>21</v>
      </c>
      <c r="B1032" s="80"/>
      <c r="C1032" s="3">
        <f t="shared" si="169"/>
        <v>9431.73</v>
      </c>
      <c r="D1032" s="3">
        <f t="shared" ref="D1032:F1036" si="171">D1040+D1049</f>
        <v>5523.96</v>
      </c>
      <c r="E1032" s="3">
        <f t="shared" si="171"/>
        <v>3907.77</v>
      </c>
      <c r="F1032" s="3">
        <f t="shared" si="171"/>
        <v>0</v>
      </c>
      <c r="G1032" s="78"/>
      <c r="H1032" s="78"/>
      <c r="I1032" s="79"/>
      <c r="J1032" s="79"/>
    </row>
    <row r="1033" spans="1:10" x14ac:dyDescent="0.25">
      <c r="A1033" s="80" t="s">
        <v>14</v>
      </c>
      <c r="B1033" s="80"/>
      <c r="C1033" s="3">
        <f t="shared" si="169"/>
        <v>0</v>
      </c>
      <c r="D1033" s="3">
        <f t="shared" si="171"/>
        <v>0</v>
      </c>
      <c r="E1033" s="3">
        <f t="shared" si="171"/>
        <v>0</v>
      </c>
      <c r="F1033" s="3">
        <f t="shared" si="171"/>
        <v>0</v>
      </c>
      <c r="G1033" s="78"/>
      <c r="H1033" s="78"/>
      <c r="I1033" s="79"/>
      <c r="J1033" s="79"/>
    </row>
    <row r="1034" spans="1:10" x14ac:dyDescent="0.25">
      <c r="A1034" s="80" t="s">
        <v>15</v>
      </c>
      <c r="B1034" s="80"/>
      <c r="C1034" s="3">
        <f t="shared" si="169"/>
        <v>0</v>
      </c>
      <c r="D1034" s="3">
        <f t="shared" si="171"/>
        <v>0</v>
      </c>
      <c r="E1034" s="3">
        <f t="shared" si="171"/>
        <v>0</v>
      </c>
      <c r="F1034" s="3">
        <f t="shared" si="171"/>
        <v>0</v>
      </c>
      <c r="G1034" s="78"/>
      <c r="H1034" s="78"/>
      <c r="I1034" s="79"/>
      <c r="J1034" s="79"/>
    </row>
    <row r="1035" spans="1:10" x14ac:dyDescent="0.25">
      <c r="A1035" s="80" t="s">
        <v>16</v>
      </c>
      <c r="B1035" s="80"/>
      <c r="C1035" s="3">
        <f t="shared" si="169"/>
        <v>0</v>
      </c>
      <c r="D1035" s="3">
        <f t="shared" si="171"/>
        <v>0</v>
      </c>
      <c r="E1035" s="3">
        <f t="shared" si="171"/>
        <v>0</v>
      </c>
      <c r="F1035" s="3">
        <f t="shared" si="171"/>
        <v>0</v>
      </c>
      <c r="G1035" s="78"/>
      <c r="H1035" s="78"/>
      <c r="I1035" s="79"/>
      <c r="J1035" s="79"/>
    </row>
    <row r="1036" spans="1:10" x14ac:dyDescent="0.25">
      <c r="A1036" s="80" t="s">
        <v>17</v>
      </c>
      <c r="B1036" s="80"/>
      <c r="C1036" s="3">
        <f t="shared" si="169"/>
        <v>0</v>
      </c>
      <c r="D1036" s="3">
        <f t="shared" si="171"/>
        <v>0</v>
      </c>
      <c r="E1036" s="3">
        <f t="shared" si="171"/>
        <v>0</v>
      </c>
      <c r="F1036" s="3">
        <f t="shared" si="171"/>
        <v>0</v>
      </c>
      <c r="G1036" s="78"/>
      <c r="H1036" s="78"/>
      <c r="I1036" s="79"/>
      <c r="J1036" s="79"/>
    </row>
    <row r="1037" spans="1:10" ht="22.5" customHeight="1" x14ac:dyDescent="0.25">
      <c r="A1037" s="48" t="s">
        <v>216</v>
      </c>
      <c r="B1037" s="2" t="s">
        <v>376</v>
      </c>
      <c r="C1037" s="3"/>
      <c r="D1037" s="3"/>
      <c r="E1037" s="3"/>
      <c r="F1037" s="3"/>
      <c r="G1037" s="78" t="s">
        <v>375</v>
      </c>
      <c r="H1037" s="78" t="s">
        <v>217</v>
      </c>
      <c r="I1037" s="79" t="s">
        <v>344</v>
      </c>
      <c r="J1037" s="79" t="s">
        <v>377</v>
      </c>
    </row>
    <row r="1038" spans="1:10" ht="18.75" customHeight="1" x14ac:dyDescent="0.25">
      <c r="A1038" s="80" t="s">
        <v>20</v>
      </c>
      <c r="B1038" s="80"/>
      <c r="C1038" s="3">
        <f>SUM(C1039:C1044)</f>
        <v>5173.96</v>
      </c>
      <c r="D1038" s="3">
        <f>SUM(D1039:D1044)</f>
        <v>5173.96</v>
      </c>
      <c r="E1038" s="3">
        <f>SUM(E1039:E1044)</f>
        <v>0</v>
      </c>
      <c r="F1038" s="3">
        <f>SUM(F1039:F1044)</f>
        <v>0</v>
      </c>
      <c r="G1038" s="78"/>
      <c r="H1038" s="78"/>
      <c r="I1038" s="79"/>
      <c r="J1038" s="79"/>
    </row>
    <row r="1039" spans="1:10" x14ac:dyDescent="0.25">
      <c r="A1039" s="80" t="s">
        <v>9</v>
      </c>
      <c r="B1039" s="80"/>
      <c r="C1039" s="1">
        <f t="shared" ref="C1039:C1044" si="172">D1039+E1039+F1039</f>
        <v>0</v>
      </c>
      <c r="D1039" s="1">
        <v>0</v>
      </c>
      <c r="E1039" s="1">
        <v>0</v>
      </c>
      <c r="F1039" s="1">
        <v>0</v>
      </c>
      <c r="G1039" s="78"/>
      <c r="H1039" s="78"/>
      <c r="I1039" s="79"/>
      <c r="J1039" s="79"/>
    </row>
    <row r="1040" spans="1:10" ht="14.45" customHeight="1" x14ac:dyDescent="0.25">
      <c r="A1040" s="80" t="s">
        <v>21</v>
      </c>
      <c r="B1040" s="80"/>
      <c r="C1040" s="1">
        <f t="shared" si="172"/>
        <v>5173.96</v>
      </c>
      <c r="D1040" s="1">
        <v>5173.96</v>
      </c>
      <c r="E1040" s="1">
        <v>0</v>
      </c>
      <c r="F1040" s="1">
        <v>0</v>
      </c>
      <c r="G1040" s="78"/>
      <c r="H1040" s="78"/>
      <c r="I1040" s="79"/>
      <c r="J1040" s="79"/>
    </row>
    <row r="1041" spans="1:10" ht="14.45" customHeight="1" x14ac:dyDescent="0.25">
      <c r="A1041" s="80" t="s">
        <v>14</v>
      </c>
      <c r="B1041" s="80"/>
      <c r="C1041" s="1">
        <f t="shared" si="172"/>
        <v>0</v>
      </c>
      <c r="D1041" s="1">
        <v>0</v>
      </c>
      <c r="E1041" s="1">
        <v>0</v>
      </c>
      <c r="F1041" s="1">
        <v>0</v>
      </c>
      <c r="G1041" s="78"/>
      <c r="H1041" s="78"/>
      <c r="I1041" s="79"/>
      <c r="J1041" s="79"/>
    </row>
    <row r="1042" spans="1:10" ht="14.45" customHeight="1" x14ac:dyDescent="0.25">
      <c r="A1042" s="80" t="s">
        <v>15</v>
      </c>
      <c r="B1042" s="80"/>
      <c r="C1042" s="1">
        <f t="shared" si="172"/>
        <v>0</v>
      </c>
      <c r="D1042" s="1">
        <v>0</v>
      </c>
      <c r="E1042" s="1">
        <v>0</v>
      </c>
      <c r="F1042" s="1">
        <v>0</v>
      </c>
      <c r="G1042" s="78"/>
      <c r="H1042" s="78"/>
      <c r="I1042" s="79"/>
      <c r="J1042" s="79"/>
    </row>
    <row r="1043" spans="1:10" ht="14.45" customHeight="1" x14ac:dyDescent="0.25">
      <c r="A1043" s="80" t="s">
        <v>16</v>
      </c>
      <c r="B1043" s="80"/>
      <c r="C1043" s="1">
        <f t="shared" si="172"/>
        <v>0</v>
      </c>
      <c r="D1043" s="1">
        <v>0</v>
      </c>
      <c r="E1043" s="1">
        <v>0</v>
      </c>
      <c r="F1043" s="1">
        <v>0</v>
      </c>
      <c r="G1043" s="78"/>
      <c r="H1043" s="78"/>
      <c r="I1043" s="79"/>
      <c r="J1043" s="79"/>
    </row>
    <row r="1044" spans="1:10" x14ac:dyDescent="0.25">
      <c r="A1044" s="80" t="s">
        <v>17</v>
      </c>
      <c r="B1044" s="80"/>
      <c r="C1044" s="1">
        <f t="shared" si="172"/>
        <v>0</v>
      </c>
      <c r="D1044" s="1">
        <v>0</v>
      </c>
      <c r="E1044" s="1">
        <v>0</v>
      </c>
      <c r="F1044" s="1">
        <v>0</v>
      </c>
      <c r="G1044" s="78"/>
      <c r="H1044" s="78"/>
      <c r="I1044" s="79"/>
      <c r="J1044" s="79"/>
    </row>
    <row r="1045" spans="1:10" ht="33.75" x14ac:dyDescent="0.25">
      <c r="A1045" s="49"/>
      <c r="B1045" s="49" t="s">
        <v>388</v>
      </c>
      <c r="C1045" s="1"/>
      <c r="D1045" s="1"/>
      <c r="E1045" s="1"/>
      <c r="F1045" s="1"/>
      <c r="G1045" s="47" t="s">
        <v>375</v>
      </c>
      <c r="H1045" s="47" t="s">
        <v>278</v>
      </c>
      <c r="I1045" s="48" t="s">
        <v>278</v>
      </c>
      <c r="J1045" s="48" t="s">
        <v>389</v>
      </c>
    </row>
    <row r="1046" spans="1:10" ht="22.5" customHeight="1" x14ac:dyDescent="0.25">
      <c r="A1046" s="48" t="s">
        <v>259</v>
      </c>
      <c r="B1046" s="2" t="s">
        <v>317</v>
      </c>
      <c r="C1046" s="3"/>
      <c r="D1046" s="3"/>
      <c r="E1046" s="3"/>
      <c r="F1046" s="3"/>
      <c r="G1046" s="72" t="s">
        <v>375</v>
      </c>
      <c r="H1046" s="78" t="s">
        <v>217</v>
      </c>
      <c r="I1046" s="79" t="s">
        <v>344</v>
      </c>
      <c r="J1046" s="79" t="s">
        <v>377</v>
      </c>
    </row>
    <row r="1047" spans="1:10" ht="19.5" customHeight="1" x14ac:dyDescent="0.25">
      <c r="A1047" s="80" t="s">
        <v>20</v>
      </c>
      <c r="B1047" s="80"/>
      <c r="C1047" s="3">
        <f>SUM(C1048:C1053)</f>
        <v>4257.7700000000004</v>
      </c>
      <c r="D1047" s="3">
        <f>SUM(D1048:D1053)</f>
        <v>350</v>
      </c>
      <c r="E1047" s="3">
        <f>SUM(E1048:E1053)</f>
        <v>3907.77</v>
      </c>
      <c r="F1047" s="3">
        <f>SUM(F1048:F1053)</f>
        <v>0</v>
      </c>
      <c r="G1047" s="73"/>
      <c r="H1047" s="78"/>
      <c r="I1047" s="79"/>
      <c r="J1047" s="79"/>
    </row>
    <row r="1048" spans="1:10" x14ac:dyDescent="0.25">
      <c r="A1048" s="80" t="s">
        <v>9</v>
      </c>
      <c r="B1048" s="80"/>
      <c r="C1048" s="1">
        <f t="shared" ref="C1048:C1053" si="173">D1048+E1048+F1048</f>
        <v>0</v>
      </c>
      <c r="D1048" s="1">
        <v>0</v>
      </c>
      <c r="E1048" s="1">
        <v>0</v>
      </c>
      <c r="F1048" s="1">
        <v>0</v>
      </c>
      <c r="G1048" s="73"/>
      <c r="H1048" s="78"/>
      <c r="I1048" s="79"/>
      <c r="J1048" s="79"/>
    </row>
    <row r="1049" spans="1:10" ht="14.45" customHeight="1" x14ac:dyDescent="0.25">
      <c r="A1049" s="80" t="s">
        <v>21</v>
      </c>
      <c r="B1049" s="80"/>
      <c r="C1049" s="1">
        <f t="shared" si="173"/>
        <v>4257.7700000000004</v>
      </c>
      <c r="D1049" s="1">
        <v>350</v>
      </c>
      <c r="E1049" s="1">
        <v>3907.77</v>
      </c>
      <c r="F1049" s="1">
        <v>0</v>
      </c>
      <c r="G1049" s="73"/>
      <c r="H1049" s="78"/>
      <c r="I1049" s="79"/>
      <c r="J1049" s="79"/>
    </row>
    <row r="1050" spans="1:10" ht="14.45" customHeight="1" x14ac:dyDescent="0.25">
      <c r="A1050" s="80" t="s">
        <v>14</v>
      </c>
      <c r="B1050" s="80"/>
      <c r="C1050" s="1">
        <f t="shared" si="173"/>
        <v>0</v>
      </c>
      <c r="D1050" s="1">
        <v>0</v>
      </c>
      <c r="E1050" s="1">
        <v>0</v>
      </c>
      <c r="F1050" s="1">
        <v>0</v>
      </c>
      <c r="G1050" s="73"/>
      <c r="H1050" s="78"/>
      <c r="I1050" s="79"/>
      <c r="J1050" s="79"/>
    </row>
    <row r="1051" spans="1:10" ht="14.45" customHeight="1" x14ac:dyDescent="0.25">
      <c r="A1051" s="80" t="s">
        <v>15</v>
      </c>
      <c r="B1051" s="80"/>
      <c r="C1051" s="1">
        <f t="shared" si="173"/>
        <v>0</v>
      </c>
      <c r="D1051" s="1">
        <v>0</v>
      </c>
      <c r="E1051" s="1">
        <v>0</v>
      </c>
      <c r="F1051" s="1">
        <v>0</v>
      </c>
      <c r="G1051" s="73"/>
      <c r="H1051" s="78"/>
      <c r="I1051" s="79"/>
      <c r="J1051" s="79"/>
    </row>
    <row r="1052" spans="1:10" ht="14.45" customHeight="1" x14ac:dyDescent="0.25">
      <c r="A1052" s="80" t="s">
        <v>16</v>
      </c>
      <c r="B1052" s="80"/>
      <c r="C1052" s="1">
        <f t="shared" si="173"/>
        <v>0</v>
      </c>
      <c r="D1052" s="1">
        <v>0</v>
      </c>
      <c r="E1052" s="1">
        <v>0</v>
      </c>
      <c r="F1052" s="1">
        <v>0</v>
      </c>
      <c r="G1052" s="73"/>
      <c r="H1052" s="78"/>
      <c r="I1052" s="79"/>
      <c r="J1052" s="79"/>
    </row>
    <row r="1053" spans="1:10" x14ac:dyDescent="0.25">
      <c r="A1053" s="80" t="s">
        <v>17</v>
      </c>
      <c r="B1053" s="80"/>
      <c r="C1053" s="1">
        <f t="shared" si="173"/>
        <v>0</v>
      </c>
      <c r="D1053" s="1">
        <v>0</v>
      </c>
      <c r="E1053" s="1">
        <v>0</v>
      </c>
      <c r="F1053" s="1">
        <v>0</v>
      </c>
      <c r="G1053" s="74"/>
      <c r="H1053" s="78"/>
      <c r="I1053" s="79"/>
      <c r="J1053" s="79"/>
    </row>
    <row r="1054" spans="1:10" ht="33.75" x14ac:dyDescent="0.25">
      <c r="A1054" s="49"/>
      <c r="B1054" s="49" t="s">
        <v>390</v>
      </c>
      <c r="C1054" s="3"/>
      <c r="D1054" s="3"/>
      <c r="E1054" s="3"/>
      <c r="F1054" s="3"/>
      <c r="G1054" s="47" t="s">
        <v>375</v>
      </c>
      <c r="H1054" s="47" t="s">
        <v>278</v>
      </c>
      <c r="I1054" s="47" t="s">
        <v>278</v>
      </c>
      <c r="J1054" s="48" t="s">
        <v>391</v>
      </c>
    </row>
    <row r="1055" spans="1:10" ht="33.75" x14ac:dyDescent="0.25">
      <c r="A1055" s="67"/>
      <c r="B1055" s="67" t="s">
        <v>396</v>
      </c>
      <c r="C1055" s="3"/>
      <c r="D1055" s="3"/>
      <c r="E1055" s="3"/>
      <c r="F1055" s="3"/>
      <c r="G1055" s="68" t="s">
        <v>375</v>
      </c>
      <c r="H1055" s="68" t="s">
        <v>278</v>
      </c>
      <c r="I1055" s="68" t="s">
        <v>278</v>
      </c>
      <c r="J1055" s="69" t="s">
        <v>391</v>
      </c>
    </row>
    <row r="1056" spans="1:10" ht="33.75" x14ac:dyDescent="0.25">
      <c r="A1056" s="48" t="s">
        <v>218</v>
      </c>
      <c r="B1056" s="28" t="s">
        <v>219</v>
      </c>
      <c r="C1056" s="3"/>
      <c r="D1056" s="3"/>
      <c r="E1056" s="3"/>
      <c r="F1056" s="3"/>
      <c r="G1056" s="72" t="s">
        <v>375</v>
      </c>
      <c r="H1056" s="78" t="s">
        <v>220</v>
      </c>
      <c r="I1056" s="79" t="s">
        <v>356</v>
      </c>
      <c r="J1056" s="79" t="s">
        <v>347</v>
      </c>
    </row>
    <row r="1057" spans="1:10" x14ac:dyDescent="0.25">
      <c r="A1057" s="86" t="s">
        <v>20</v>
      </c>
      <c r="B1057" s="86"/>
      <c r="C1057" s="3">
        <f>SUM(C1058:C1063)</f>
        <v>10648.905999999999</v>
      </c>
      <c r="D1057" s="3">
        <f>SUM(D1058:D1063)</f>
        <v>3657.402</v>
      </c>
      <c r="E1057" s="3">
        <f>SUM(E1058:E1063)</f>
        <v>3334.1019999999999</v>
      </c>
      <c r="F1057" s="3">
        <f>SUM(F1058:F1063)</f>
        <v>3657.402</v>
      </c>
      <c r="G1057" s="73"/>
      <c r="H1057" s="78"/>
      <c r="I1057" s="79"/>
      <c r="J1057" s="79"/>
    </row>
    <row r="1058" spans="1:10" x14ac:dyDescent="0.25">
      <c r="A1058" s="86" t="s">
        <v>9</v>
      </c>
      <c r="B1058" s="86"/>
      <c r="C1058" s="3">
        <f t="shared" ref="C1058:C1063" si="174">D1058+E1058+F1058</f>
        <v>0</v>
      </c>
      <c r="D1058" s="3">
        <v>0</v>
      </c>
      <c r="E1058" s="3">
        <v>0</v>
      </c>
      <c r="F1058" s="3">
        <v>0</v>
      </c>
      <c r="G1058" s="73"/>
      <c r="H1058" s="78"/>
      <c r="I1058" s="79"/>
      <c r="J1058" s="79"/>
    </row>
    <row r="1059" spans="1:10" x14ac:dyDescent="0.25">
      <c r="A1059" s="86" t="s">
        <v>21</v>
      </c>
      <c r="B1059" s="86"/>
      <c r="C1059" s="3">
        <f t="shared" si="174"/>
        <v>10648.905999999999</v>
      </c>
      <c r="D1059" s="3">
        <v>3657.402</v>
      </c>
      <c r="E1059" s="3">
        <v>3334.1019999999999</v>
      </c>
      <c r="F1059" s="3">
        <v>3657.402</v>
      </c>
      <c r="G1059" s="73"/>
      <c r="H1059" s="78"/>
      <c r="I1059" s="79"/>
      <c r="J1059" s="79"/>
    </row>
    <row r="1060" spans="1:10" x14ac:dyDescent="0.25">
      <c r="A1060" s="86" t="s">
        <v>14</v>
      </c>
      <c r="B1060" s="86"/>
      <c r="C1060" s="3">
        <f t="shared" si="174"/>
        <v>0</v>
      </c>
      <c r="D1060" s="3">
        <v>0</v>
      </c>
      <c r="E1060" s="3">
        <v>0</v>
      </c>
      <c r="F1060" s="3">
        <v>0</v>
      </c>
      <c r="G1060" s="73"/>
      <c r="H1060" s="78"/>
      <c r="I1060" s="79"/>
      <c r="J1060" s="79"/>
    </row>
    <row r="1061" spans="1:10" x14ac:dyDescent="0.25">
      <c r="A1061" s="86" t="s">
        <v>15</v>
      </c>
      <c r="B1061" s="86"/>
      <c r="C1061" s="3">
        <f t="shared" si="174"/>
        <v>0</v>
      </c>
      <c r="D1061" s="3">
        <v>0</v>
      </c>
      <c r="E1061" s="3">
        <v>0</v>
      </c>
      <c r="F1061" s="3">
        <v>0</v>
      </c>
      <c r="G1061" s="73"/>
      <c r="H1061" s="78"/>
      <c r="I1061" s="79"/>
      <c r="J1061" s="79"/>
    </row>
    <row r="1062" spans="1:10" x14ac:dyDescent="0.25">
      <c r="A1062" s="86" t="s">
        <v>16</v>
      </c>
      <c r="B1062" s="86"/>
      <c r="C1062" s="3">
        <f t="shared" si="174"/>
        <v>0</v>
      </c>
      <c r="D1062" s="3">
        <v>0</v>
      </c>
      <c r="E1062" s="3">
        <v>0</v>
      </c>
      <c r="F1062" s="3">
        <v>0</v>
      </c>
      <c r="G1062" s="73"/>
      <c r="H1062" s="78"/>
      <c r="I1062" s="79"/>
      <c r="J1062" s="79"/>
    </row>
    <row r="1063" spans="1:10" x14ac:dyDescent="0.25">
      <c r="A1063" s="86" t="s">
        <v>17</v>
      </c>
      <c r="B1063" s="86"/>
      <c r="C1063" s="3">
        <f t="shared" si="174"/>
        <v>0</v>
      </c>
      <c r="D1063" s="3">
        <v>0</v>
      </c>
      <c r="E1063" s="3">
        <v>0</v>
      </c>
      <c r="F1063" s="3">
        <v>0</v>
      </c>
      <c r="G1063" s="74"/>
      <c r="H1063" s="78"/>
      <c r="I1063" s="79"/>
      <c r="J1063" s="79"/>
    </row>
    <row r="1064" spans="1:10" ht="15" customHeight="1" x14ac:dyDescent="0.25">
      <c r="A1064" s="48" t="s">
        <v>221</v>
      </c>
      <c r="B1064" s="28" t="s">
        <v>222</v>
      </c>
      <c r="C1064" s="3"/>
      <c r="D1064" s="3"/>
      <c r="E1064" s="3"/>
      <c r="F1064" s="3"/>
      <c r="G1064" s="72" t="s">
        <v>375</v>
      </c>
      <c r="H1064" s="78" t="s">
        <v>223</v>
      </c>
      <c r="I1064" s="79" t="s">
        <v>356</v>
      </c>
      <c r="J1064" s="79" t="s">
        <v>347</v>
      </c>
    </row>
    <row r="1065" spans="1:10" x14ac:dyDescent="0.25">
      <c r="A1065" s="86" t="s">
        <v>20</v>
      </c>
      <c r="B1065" s="86"/>
      <c r="C1065" s="3">
        <f>SUM(C1066:C1071)</f>
        <v>56936.299999999996</v>
      </c>
      <c r="D1065" s="3">
        <f>SUM(D1066:D1071)</f>
        <v>19112.099999999999</v>
      </c>
      <c r="E1065" s="3">
        <f>SUM(E1066:E1071)</f>
        <v>18912.099999999999</v>
      </c>
      <c r="F1065" s="3">
        <f>SUM(F1066:F1071)</f>
        <v>18912.099999999999</v>
      </c>
      <c r="G1065" s="73"/>
      <c r="H1065" s="78"/>
      <c r="I1065" s="79"/>
      <c r="J1065" s="79"/>
    </row>
    <row r="1066" spans="1:10" x14ac:dyDescent="0.25">
      <c r="A1066" s="86" t="s">
        <v>9</v>
      </c>
      <c r="B1066" s="86"/>
      <c r="C1066" s="1">
        <f t="shared" ref="C1066:C1071" si="175">D1066+E1066+F1066</f>
        <v>0</v>
      </c>
      <c r="D1066" s="1">
        <v>0</v>
      </c>
      <c r="E1066" s="1">
        <v>0</v>
      </c>
      <c r="F1066" s="1">
        <v>0</v>
      </c>
      <c r="G1066" s="73"/>
      <c r="H1066" s="78"/>
      <c r="I1066" s="79"/>
      <c r="J1066" s="79"/>
    </row>
    <row r="1067" spans="1:10" x14ac:dyDescent="0.25">
      <c r="A1067" s="86" t="s">
        <v>21</v>
      </c>
      <c r="B1067" s="86"/>
      <c r="C1067" s="1">
        <f t="shared" si="175"/>
        <v>56936.299999999996</v>
      </c>
      <c r="D1067" s="1">
        <v>19112.099999999999</v>
      </c>
      <c r="E1067" s="1">
        <v>18912.099999999999</v>
      </c>
      <c r="F1067" s="1">
        <v>18912.099999999999</v>
      </c>
      <c r="G1067" s="73"/>
      <c r="H1067" s="78"/>
      <c r="I1067" s="79"/>
      <c r="J1067" s="79"/>
    </row>
    <row r="1068" spans="1:10" x14ac:dyDescent="0.25">
      <c r="A1068" s="86" t="s">
        <v>14</v>
      </c>
      <c r="B1068" s="86"/>
      <c r="C1068" s="1">
        <f t="shared" si="175"/>
        <v>0</v>
      </c>
      <c r="D1068" s="1">
        <v>0</v>
      </c>
      <c r="E1068" s="1">
        <v>0</v>
      </c>
      <c r="F1068" s="1">
        <v>0</v>
      </c>
      <c r="G1068" s="73"/>
      <c r="H1068" s="78"/>
      <c r="I1068" s="79"/>
      <c r="J1068" s="79"/>
    </row>
    <row r="1069" spans="1:10" x14ac:dyDescent="0.25">
      <c r="A1069" s="86" t="s">
        <v>15</v>
      </c>
      <c r="B1069" s="86"/>
      <c r="C1069" s="1">
        <f t="shared" si="175"/>
        <v>0</v>
      </c>
      <c r="D1069" s="1">
        <v>0</v>
      </c>
      <c r="E1069" s="1">
        <v>0</v>
      </c>
      <c r="F1069" s="1">
        <v>0</v>
      </c>
      <c r="G1069" s="73"/>
      <c r="H1069" s="78"/>
      <c r="I1069" s="79"/>
      <c r="J1069" s="79"/>
    </row>
    <row r="1070" spans="1:10" x14ac:dyDescent="0.25">
      <c r="A1070" s="86" t="s">
        <v>16</v>
      </c>
      <c r="B1070" s="86"/>
      <c r="C1070" s="1">
        <f t="shared" si="175"/>
        <v>0</v>
      </c>
      <c r="D1070" s="1">
        <v>0</v>
      </c>
      <c r="E1070" s="1">
        <v>0</v>
      </c>
      <c r="F1070" s="1">
        <v>0</v>
      </c>
      <c r="G1070" s="73"/>
      <c r="H1070" s="78"/>
      <c r="I1070" s="79"/>
      <c r="J1070" s="79"/>
    </row>
    <row r="1071" spans="1:10" x14ac:dyDescent="0.25">
      <c r="A1071" s="86" t="s">
        <v>17</v>
      </c>
      <c r="B1071" s="86"/>
      <c r="C1071" s="1">
        <f t="shared" si="175"/>
        <v>0</v>
      </c>
      <c r="D1071" s="1">
        <v>0</v>
      </c>
      <c r="E1071" s="1">
        <v>0</v>
      </c>
      <c r="F1071" s="1">
        <v>0</v>
      </c>
      <c r="G1071" s="74"/>
      <c r="H1071" s="78"/>
      <c r="I1071" s="79"/>
      <c r="J1071" s="79"/>
    </row>
    <row r="1072" spans="1:10" ht="33.75" x14ac:dyDescent="0.25">
      <c r="A1072" s="48" t="s">
        <v>255</v>
      </c>
      <c r="B1072" s="28" t="s">
        <v>256</v>
      </c>
      <c r="C1072" s="3"/>
      <c r="D1072" s="3"/>
      <c r="E1072" s="3"/>
      <c r="F1072" s="3"/>
      <c r="G1072" s="72" t="s">
        <v>375</v>
      </c>
      <c r="H1072" s="78" t="s">
        <v>223</v>
      </c>
      <c r="I1072" s="79" t="s">
        <v>176</v>
      </c>
      <c r="J1072" s="79" t="s">
        <v>176</v>
      </c>
    </row>
    <row r="1073" spans="1:10" x14ac:dyDescent="0.25">
      <c r="A1073" s="86" t="s">
        <v>20</v>
      </c>
      <c r="B1073" s="86"/>
      <c r="C1073" s="3">
        <f>SUM(C1074:C1079)</f>
        <v>0</v>
      </c>
      <c r="D1073" s="3">
        <f>SUM(D1074:D1079)</f>
        <v>0</v>
      </c>
      <c r="E1073" s="3">
        <f>SUM(E1074:E1079)</f>
        <v>0</v>
      </c>
      <c r="F1073" s="3">
        <f>SUM(F1074:F1079)</f>
        <v>0</v>
      </c>
      <c r="G1073" s="73"/>
      <c r="H1073" s="78"/>
      <c r="I1073" s="79"/>
      <c r="J1073" s="79"/>
    </row>
    <row r="1074" spans="1:10" ht="12" customHeight="1" x14ac:dyDescent="0.25">
      <c r="A1074" s="86" t="s">
        <v>9</v>
      </c>
      <c r="B1074" s="86"/>
      <c r="C1074" s="1">
        <f t="shared" ref="C1074:C1079" si="176">D1074+E1074+F1074</f>
        <v>0</v>
      </c>
      <c r="D1074" s="1">
        <v>0</v>
      </c>
      <c r="E1074" s="1">
        <v>0</v>
      </c>
      <c r="F1074" s="1">
        <v>0</v>
      </c>
      <c r="G1074" s="73"/>
      <c r="H1074" s="78"/>
      <c r="I1074" s="79"/>
      <c r="J1074" s="79"/>
    </row>
    <row r="1075" spans="1:10" ht="12" customHeight="1" x14ac:dyDescent="0.25">
      <c r="A1075" s="86" t="s">
        <v>21</v>
      </c>
      <c r="B1075" s="86"/>
      <c r="C1075" s="1">
        <f t="shared" si="176"/>
        <v>0</v>
      </c>
      <c r="D1075" s="1">
        <v>0</v>
      </c>
      <c r="E1075" s="1">
        <v>0</v>
      </c>
      <c r="F1075" s="1">
        <v>0</v>
      </c>
      <c r="G1075" s="73"/>
      <c r="H1075" s="78"/>
      <c r="I1075" s="79"/>
      <c r="J1075" s="79"/>
    </row>
    <row r="1076" spans="1:10" ht="11.25" customHeight="1" x14ac:dyDescent="0.25">
      <c r="A1076" s="86" t="s">
        <v>14</v>
      </c>
      <c r="B1076" s="86"/>
      <c r="C1076" s="1">
        <f t="shared" si="176"/>
        <v>0</v>
      </c>
      <c r="D1076" s="1">
        <v>0</v>
      </c>
      <c r="E1076" s="1">
        <v>0</v>
      </c>
      <c r="F1076" s="1">
        <v>0</v>
      </c>
      <c r="G1076" s="73"/>
      <c r="H1076" s="78"/>
      <c r="I1076" s="79"/>
      <c r="J1076" s="79"/>
    </row>
    <row r="1077" spans="1:10" x14ac:dyDescent="0.25">
      <c r="A1077" s="86" t="s">
        <v>15</v>
      </c>
      <c r="B1077" s="86"/>
      <c r="C1077" s="1">
        <f t="shared" si="176"/>
        <v>0</v>
      </c>
      <c r="D1077" s="1">
        <v>0</v>
      </c>
      <c r="E1077" s="1">
        <v>0</v>
      </c>
      <c r="F1077" s="1">
        <v>0</v>
      </c>
      <c r="G1077" s="73"/>
      <c r="H1077" s="78"/>
      <c r="I1077" s="79"/>
      <c r="J1077" s="79"/>
    </row>
    <row r="1078" spans="1:10" x14ac:dyDescent="0.25">
      <c r="A1078" s="86" t="s">
        <v>16</v>
      </c>
      <c r="B1078" s="86"/>
      <c r="C1078" s="1">
        <f t="shared" si="176"/>
        <v>0</v>
      </c>
      <c r="D1078" s="1">
        <v>0</v>
      </c>
      <c r="E1078" s="1">
        <v>0</v>
      </c>
      <c r="F1078" s="1">
        <v>0</v>
      </c>
      <c r="G1078" s="73"/>
      <c r="H1078" s="78"/>
      <c r="I1078" s="79"/>
      <c r="J1078" s="79"/>
    </row>
    <row r="1079" spans="1:10" x14ac:dyDescent="0.25">
      <c r="A1079" s="86" t="s">
        <v>17</v>
      </c>
      <c r="B1079" s="86"/>
      <c r="C1079" s="1">
        <f t="shared" si="176"/>
        <v>0</v>
      </c>
      <c r="D1079" s="1">
        <v>0</v>
      </c>
      <c r="E1079" s="1">
        <v>0</v>
      </c>
      <c r="F1079" s="1">
        <v>0</v>
      </c>
      <c r="G1079" s="74"/>
      <c r="H1079" s="78"/>
      <c r="I1079" s="79"/>
      <c r="J1079" s="79"/>
    </row>
    <row r="1080" spans="1:10" ht="33.75" x14ac:dyDescent="0.25">
      <c r="A1080" s="48" t="s">
        <v>306</v>
      </c>
      <c r="B1080" s="28" t="s">
        <v>312</v>
      </c>
      <c r="C1080" s="3"/>
      <c r="D1080" s="3"/>
      <c r="E1080" s="3"/>
      <c r="F1080" s="3"/>
      <c r="G1080" s="72" t="s">
        <v>375</v>
      </c>
      <c r="H1080" s="78" t="s">
        <v>217</v>
      </c>
      <c r="I1080" s="79" t="s">
        <v>176</v>
      </c>
      <c r="J1080" s="79" t="s">
        <v>176</v>
      </c>
    </row>
    <row r="1081" spans="1:10" x14ac:dyDescent="0.25">
      <c r="A1081" s="86" t="s">
        <v>20</v>
      </c>
      <c r="B1081" s="86"/>
      <c r="C1081" s="3">
        <f>SUM(C1082:C1087)</f>
        <v>0</v>
      </c>
      <c r="D1081" s="3">
        <f>SUM(D1082:D1087)</f>
        <v>0</v>
      </c>
      <c r="E1081" s="3">
        <f>SUM(E1082:E1087)</f>
        <v>0</v>
      </c>
      <c r="F1081" s="3">
        <f>SUM(F1082:F1087)</f>
        <v>0</v>
      </c>
      <c r="G1081" s="73"/>
      <c r="H1081" s="78"/>
      <c r="I1081" s="79"/>
      <c r="J1081" s="79"/>
    </row>
    <row r="1082" spans="1:10" x14ac:dyDescent="0.25">
      <c r="A1082" s="86" t="s">
        <v>9</v>
      </c>
      <c r="B1082" s="86"/>
      <c r="C1082" s="1">
        <f t="shared" ref="C1082:C1087" si="177">D1082+E1082+F1082</f>
        <v>0</v>
      </c>
      <c r="D1082" s="1">
        <v>0</v>
      </c>
      <c r="E1082" s="1">
        <v>0</v>
      </c>
      <c r="F1082" s="1">
        <v>0</v>
      </c>
      <c r="G1082" s="73"/>
      <c r="H1082" s="78"/>
      <c r="I1082" s="79"/>
      <c r="J1082" s="79"/>
    </row>
    <row r="1083" spans="1:10" x14ac:dyDescent="0.25">
      <c r="A1083" s="86" t="s">
        <v>21</v>
      </c>
      <c r="B1083" s="86"/>
      <c r="C1083" s="1">
        <f t="shared" si="177"/>
        <v>0</v>
      </c>
      <c r="D1083" s="1">
        <v>0</v>
      </c>
      <c r="E1083" s="1">
        <v>0</v>
      </c>
      <c r="F1083" s="1">
        <v>0</v>
      </c>
      <c r="G1083" s="73"/>
      <c r="H1083" s="78"/>
      <c r="I1083" s="79"/>
      <c r="J1083" s="79"/>
    </row>
    <row r="1084" spans="1:10" x14ac:dyDescent="0.25">
      <c r="A1084" s="86" t="s">
        <v>14</v>
      </c>
      <c r="B1084" s="86"/>
      <c r="C1084" s="1">
        <f t="shared" si="177"/>
        <v>0</v>
      </c>
      <c r="D1084" s="1">
        <v>0</v>
      </c>
      <c r="E1084" s="1">
        <v>0</v>
      </c>
      <c r="F1084" s="1">
        <v>0</v>
      </c>
      <c r="G1084" s="73"/>
      <c r="H1084" s="78"/>
      <c r="I1084" s="79"/>
      <c r="J1084" s="79"/>
    </row>
    <row r="1085" spans="1:10" x14ac:dyDescent="0.25">
      <c r="A1085" s="86" t="s">
        <v>15</v>
      </c>
      <c r="B1085" s="86"/>
      <c r="C1085" s="1">
        <f t="shared" si="177"/>
        <v>0</v>
      </c>
      <c r="D1085" s="1">
        <v>0</v>
      </c>
      <c r="E1085" s="1">
        <v>0</v>
      </c>
      <c r="F1085" s="1">
        <v>0</v>
      </c>
      <c r="G1085" s="73"/>
      <c r="H1085" s="78"/>
      <c r="I1085" s="79"/>
      <c r="J1085" s="79"/>
    </row>
    <row r="1086" spans="1:10" x14ac:dyDescent="0.25">
      <c r="A1086" s="86" t="s">
        <v>16</v>
      </c>
      <c r="B1086" s="86"/>
      <c r="C1086" s="1">
        <f t="shared" si="177"/>
        <v>0</v>
      </c>
      <c r="D1086" s="1">
        <v>0</v>
      </c>
      <c r="E1086" s="1">
        <v>0</v>
      </c>
      <c r="F1086" s="1">
        <v>0</v>
      </c>
      <c r="G1086" s="73"/>
      <c r="H1086" s="78"/>
      <c r="I1086" s="79"/>
      <c r="J1086" s="79"/>
    </row>
    <row r="1087" spans="1:10" x14ac:dyDescent="0.25">
      <c r="A1087" s="86" t="s">
        <v>17</v>
      </c>
      <c r="B1087" s="86"/>
      <c r="C1087" s="1">
        <f t="shared" si="177"/>
        <v>0</v>
      </c>
      <c r="D1087" s="1">
        <v>0</v>
      </c>
      <c r="E1087" s="1">
        <v>0</v>
      </c>
      <c r="F1087" s="1">
        <v>0</v>
      </c>
      <c r="G1087" s="74"/>
      <c r="H1087" s="78"/>
      <c r="I1087" s="79"/>
      <c r="J1087" s="79"/>
    </row>
    <row r="1088" spans="1:10" ht="22.5" customHeight="1" x14ac:dyDescent="0.25">
      <c r="A1088" s="48" t="s">
        <v>307</v>
      </c>
      <c r="B1088" s="28" t="s">
        <v>308</v>
      </c>
      <c r="C1088" s="3"/>
      <c r="D1088" s="3"/>
      <c r="E1088" s="3"/>
      <c r="F1088" s="3"/>
      <c r="G1088" s="72" t="s">
        <v>375</v>
      </c>
      <c r="H1088" s="78" t="s">
        <v>217</v>
      </c>
      <c r="I1088" s="79" t="s">
        <v>176</v>
      </c>
      <c r="J1088" s="79" t="s">
        <v>176</v>
      </c>
    </row>
    <row r="1089" spans="1:10" x14ac:dyDescent="0.25">
      <c r="A1089" s="86" t="s">
        <v>20</v>
      </c>
      <c r="B1089" s="86"/>
      <c r="C1089" s="3">
        <f>SUM(C1090:C1095)</f>
        <v>0</v>
      </c>
      <c r="D1089" s="3">
        <f>SUM(D1090:D1095)</f>
        <v>0</v>
      </c>
      <c r="E1089" s="3">
        <f>SUM(E1090:E1095)</f>
        <v>0</v>
      </c>
      <c r="F1089" s="3">
        <f>SUM(F1090:F1095)</f>
        <v>0</v>
      </c>
      <c r="G1089" s="73"/>
      <c r="H1089" s="78"/>
      <c r="I1089" s="79"/>
      <c r="J1089" s="79"/>
    </row>
    <row r="1090" spans="1:10" x14ac:dyDescent="0.25">
      <c r="A1090" s="86" t="s">
        <v>9</v>
      </c>
      <c r="B1090" s="86"/>
      <c r="C1090" s="1">
        <f t="shared" ref="C1090:C1095" si="178">D1090+E1090+F1090</f>
        <v>0</v>
      </c>
      <c r="D1090" s="1">
        <v>0</v>
      </c>
      <c r="E1090" s="1">
        <v>0</v>
      </c>
      <c r="F1090" s="1">
        <v>0</v>
      </c>
      <c r="G1090" s="73"/>
      <c r="H1090" s="78"/>
      <c r="I1090" s="79"/>
      <c r="J1090" s="79"/>
    </row>
    <row r="1091" spans="1:10" x14ac:dyDescent="0.25">
      <c r="A1091" s="86" t="s">
        <v>21</v>
      </c>
      <c r="B1091" s="86"/>
      <c r="C1091" s="1">
        <f t="shared" si="178"/>
        <v>0</v>
      </c>
      <c r="D1091" s="1">
        <v>0</v>
      </c>
      <c r="E1091" s="1">
        <v>0</v>
      </c>
      <c r="F1091" s="1">
        <v>0</v>
      </c>
      <c r="G1091" s="73"/>
      <c r="H1091" s="78"/>
      <c r="I1091" s="79"/>
      <c r="J1091" s="79"/>
    </row>
    <row r="1092" spans="1:10" x14ac:dyDescent="0.25">
      <c r="A1092" s="86" t="s">
        <v>14</v>
      </c>
      <c r="B1092" s="86"/>
      <c r="C1092" s="1">
        <f t="shared" si="178"/>
        <v>0</v>
      </c>
      <c r="D1092" s="1">
        <v>0</v>
      </c>
      <c r="E1092" s="1">
        <v>0</v>
      </c>
      <c r="F1092" s="1">
        <v>0</v>
      </c>
      <c r="G1092" s="73"/>
      <c r="H1092" s="78"/>
      <c r="I1092" s="79"/>
      <c r="J1092" s="79"/>
    </row>
    <row r="1093" spans="1:10" x14ac:dyDescent="0.25">
      <c r="A1093" s="86" t="s">
        <v>15</v>
      </c>
      <c r="B1093" s="86"/>
      <c r="C1093" s="1">
        <f t="shared" si="178"/>
        <v>0</v>
      </c>
      <c r="D1093" s="1">
        <v>0</v>
      </c>
      <c r="E1093" s="1">
        <v>0</v>
      </c>
      <c r="F1093" s="1">
        <v>0</v>
      </c>
      <c r="G1093" s="73"/>
      <c r="H1093" s="78"/>
      <c r="I1093" s="79"/>
      <c r="J1093" s="79"/>
    </row>
    <row r="1094" spans="1:10" x14ac:dyDescent="0.25">
      <c r="A1094" s="86" t="s">
        <v>16</v>
      </c>
      <c r="B1094" s="86"/>
      <c r="C1094" s="1">
        <f t="shared" si="178"/>
        <v>0</v>
      </c>
      <c r="D1094" s="1">
        <v>0</v>
      </c>
      <c r="E1094" s="1">
        <v>0</v>
      </c>
      <c r="F1094" s="1">
        <v>0</v>
      </c>
      <c r="G1094" s="73"/>
      <c r="H1094" s="78"/>
      <c r="I1094" s="79"/>
      <c r="J1094" s="79"/>
    </row>
    <row r="1095" spans="1:10" x14ac:dyDescent="0.25">
      <c r="A1095" s="86" t="s">
        <v>17</v>
      </c>
      <c r="B1095" s="86"/>
      <c r="C1095" s="1">
        <f t="shared" si="178"/>
        <v>0</v>
      </c>
      <c r="D1095" s="1">
        <v>0</v>
      </c>
      <c r="E1095" s="1">
        <v>0</v>
      </c>
      <c r="F1095" s="1">
        <v>0</v>
      </c>
      <c r="G1095" s="74"/>
      <c r="H1095" s="78"/>
      <c r="I1095" s="79"/>
      <c r="J1095" s="79"/>
    </row>
    <row r="1096" spans="1:10" ht="22.5" customHeight="1" x14ac:dyDescent="0.25">
      <c r="A1096" s="69" t="s">
        <v>378</v>
      </c>
      <c r="B1096" s="28" t="s">
        <v>379</v>
      </c>
      <c r="C1096" s="3"/>
      <c r="D1096" s="3"/>
      <c r="E1096" s="3"/>
      <c r="F1096" s="3"/>
      <c r="G1096" s="72" t="s">
        <v>375</v>
      </c>
      <c r="H1096" s="78" t="s">
        <v>220</v>
      </c>
      <c r="I1096" s="79" t="s">
        <v>380</v>
      </c>
      <c r="J1096" s="79" t="s">
        <v>321</v>
      </c>
    </row>
    <row r="1097" spans="1:10" x14ac:dyDescent="0.25">
      <c r="A1097" s="86" t="s">
        <v>20</v>
      </c>
      <c r="B1097" s="86"/>
      <c r="C1097" s="3">
        <f>SUM(C1098:C1103)</f>
        <v>32328.5</v>
      </c>
      <c r="D1097" s="3">
        <f>SUM(D1098:D1103)</f>
        <v>0</v>
      </c>
      <c r="E1097" s="3">
        <f>SUM(E1098:E1103)</f>
        <v>32328.5</v>
      </c>
      <c r="F1097" s="3">
        <f>SUM(F1098:F1103)</f>
        <v>0</v>
      </c>
      <c r="G1097" s="73"/>
      <c r="H1097" s="78"/>
      <c r="I1097" s="79"/>
      <c r="J1097" s="79"/>
    </row>
    <row r="1098" spans="1:10" x14ac:dyDescent="0.25">
      <c r="A1098" s="86" t="s">
        <v>9</v>
      </c>
      <c r="B1098" s="86"/>
      <c r="C1098" s="1">
        <f t="shared" ref="C1098:C1103" si="179">D1098+E1098+F1098</f>
        <v>32005.200000000001</v>
      </c>
      <c r="D1098" s="1">
        <v>0</v>
      </c>
      <c r="E1098" s="1">
        <v>32005.200000000001</v>
      </c>
      <c r="F1098" s="1">
        <v>0</v>
      </c>
      <c r="G1098" s="73"/>
      <c r="H1098" s="78"/>
      <c r="I1098" s="79"/>
      <c r="J1098" s="79"/>
    </row>
    <row r="1099" spans="1:10" x14ac:dyDescent="0.25">
      <c r="A1099" s="86" t="s">
        <v>21</v>
      </c>
      <c r="B1099" s="86"/>
      <c r="C1099" s="1">
        <f t="shared" si="179"/>
        <v>323.3</v>
      </c>
      <c r="D1099" s="1">
        <v>0</v>
      </c>
      <c r="E1099" s="1">
        <v>323.3</v>
      </c>
      <c r="F1099" s="1">
        <v>0</v>
      </c>
      <c r="G1099" s="73"/>
      <c r="H1099" s="78"/>
      <c r="I1099" s="79"/>
      <c r="J1099" s="79"/>
    </row>
    <row r="1100" spans="1:10" x14ac:dyDescent="0.25">
      <c r="A1100" s="86" t="s">
        <v>14</v>
      </c>
      <c r="B1100" s="86"/>
      <c r="C1100" s="1">
        <f t="shared" si="179"/>
        <v>0</v>
      </c>
      <c r="D1100" s="1">
        <v>0</v>
      </c>
      <c r="E1100" s="1">
        <v>0</v>
      </c>
      <c r="F1100" s="1">
        <v>0</v>
      </c>
      <c r="G1100" s="73"/>
      <c r="H1100" s="78"/>
      <c r="I1100" s="79"/>
      <c r="J1100" s="79"/>
    </row>
    <row r="1101" spans="1:10" x14ac:dyDescent="0.25">
      <c r="A1101" s="86" t="s">
        <v>15</v>
      </c>
      <c r="B1101" s="86"/>
      <c r="C1101" s="1">
        <f t="shared" si="179"/>
        <v>0</v>
      </c>
      <c r="D1101" s="1">
        <v>0</v>
      </c>
      <c r="E1101" s="1">
        <v>0</v>
      </c>
      <c r="F1101" s="1">
        <v>0</v>
      </c>
      <c r="G1101" s="73"/>
      <c r="H1101" s="78"/>
      <c r="I1101" s="79"/>
      <c r="J1101" s="79"/>
    </row>
    <row r="1102" spans="1:10" x14ac:dyDescent="0.25">
      <c r="A1102" s="86" t="s">
        <v>16</v>
      </c>
      <c r="B1102" s="86"/>
      <c r="C1102" s="1">
        <f t="shared" si="179"/>
        <v>0</v>
      </c>
      <c r="D1102" s="1">
        <v>0</v>
      </c>
      <c r="E1102" s="1">
        <v>0</v>
      </c>
      <c r="F1102" s="1">
        <v>0</v>
      </c>
      <c r="G1102" s="73"/>
      <c r="H1102" s="78"/>
      <c r="I1102" s="79"/>
      <c r="J1102" s="79"/>
    </row>
    <row r="1103" spans="1:10" x14ac:dyDescent="0.25">
      <c r="A1103" s="86" t="s">
        <v>17</v>
      </c>
      <c r="B1103" s="86"/>
      <c r="C1103" s="1">
        <f t="shared" si="179"/>
        <v>0</v>
      </c>
      <c r="D1103" s="1">
        <v>0</v>
      </c>
      <c r="E1103" s="1">
        <v>0</v>
      </c>
      <c r="F1103" s="1">
        <v>0</v>
      </c>
      <c r="G1103" s="74"/>
      <c r="H1103" s="78"/>
      <c r="I1103" s="79"/>
      <c r="J1103" s="79"/>
    </row>
    <row r="1104" spans="1:10" x14ac:dyDescent="0.25">
      <c r="A1104" s="5" t="s">
        <v>224</v>
      </c>
      <c r="B1104" s="93" t="s">
        <v>225</v>
      </c>
      <c r="C1104" s="94"/>
      <c r="D1104" s="94"/>
      <c r="E1104" s="94"/>
      <c r="F1104" s="94"/>
      <c r="G1104" s="94"/>
      <c r="H1104" s="94"/>
      <c r="I1104" s="94"/>
      <c r="J1104" s="95"/>
    </row>
    <row r="1105" spans="1:10" x14ac:dyDescent="0.25">
      <c r="A1105" s="86" t="s">
        <v>20</v>
      </c>
      <c r="B1105" s="86"/>
      <c r="C1105" s="11">
        <f>SUM(C1106:C1111)</f>
        <v>155373</v>
      </c>
      <c r="D1105" s="11">
        <f>SUM(D1106:D1111)</f>
        <v>52071</v>
      </c>
      <c r="E1105" s="11">
        <f>SUM(E1106:E1111)</f>
        <v>50822</v>
      </c>
      <c r="F1105" s="11">
        <f>SUM(F1106:F1111)</f>
        <v>52480</v>
      </c>
      <c r="G1105" s="92"/>
      <c r="H1105" s="92"/>
      <c r="I1105" s="92"/>
      <c r="J1105" s="92"/>
    </row>
    <row r="1106" spans="1:10" x14ac:dyDescent="0.25">
      <c r="A1106" s="86" t="s">
        <v>9</v>
      </c>
      <c r="B1106" s="86"/>
      <c r="C1106" s="8">
        <f t="shared" ref="C1106:F1111" si="180">C1114+C1139</f>
        <v>0</v>
      </c>
      <c r="D1106" s="8">
        <f t="shared" si="180"/>
        <v>0</v>
      </c>
      <c r="E1106" s="8">
        <f t="shared" si="180"/>
        <v>0</v>
      </c>
      <c r="F1106" s="8">
        <f t="shared" si="180"/>
        <v>0</v>
      </c>
      <c r="G1106" s="92"/>
      <c r="H1106" s="92"/>
      <c r="I1106" s="92"/>
      <c r="J1106" s="92"/>
    </row>
    <row r="1107" spans="1:10" x14ac:dyDescent="0.25">
      <c r="A1107" s="86" t="s">
        <v>21</v>
      </c>
      <c r="B1107" s="86"/>
      <c r="C1107" s="8">
        <f t="shared" si="180"/>
        <v>155373</v>
      </c>
      <c r="D1107" s="8">
        <f t="shared" si="180"/>
        <v>52071</v>
      </c>
      <c r="E1107" s="8">
        <f t="shared" si="180"/>
        <v>50822</v>
      </c>
      <c r="F1107" s="8">
        <f t="shared" si="180"/>
        <v>52480</v>
      </c>
      <c r="G1107" s="92"/>
      <c r="H1107" s="92"/>
      <c r="I1107" s="92"/>
      <c r="J1107" s="92"/>
    </row>
    <row r="1108" spans="1:10" x14ac:dyDescent="0.25">
      <c r="A1108" s="86" t="s">
        <v>14</v>
      </c>
      <c r="B1108" s="86"/>
      <c r="C1108" s="8">
        <f t="shared" si="180"/>
        <v>0</v>
      </c>
      <c r="D1108" s="8">
        <f t="shared" si="180"/>
        <v>0</v>
      </c>
      <c r="E1108" s="8">
        <f t="shared" si="180"/>
        <v>0</v>
      </c>
      <c r="F1108" s="8">
        <f t="shared" si="180"/>
        <v>0</v>
      </c>
      <c r="G1108" s="92"/>
      <c r="H1108" s="92"/>
      <c r="I1108" s="92"/>
      <c r="J1108" s="92"/>
    </row>
    <row r="1109" spans="1:10" x14ac:dyDescent="0.25">
      <c r="A1109" s="86" t="s">
        <v>15</v>
      </c>
      <c r="B1109" s="86"/>
      <c r="C1109" s="8">
        <f t="shared" si="180"/>
        <v>0</v>
      </c>
      <c r="D1109" s="8">
        <f t="shared" si="180"/>
        <v>0</v>
      </c>
      <c r="E1109" s="8">
        <f t="shared" si="180"/>
        <v>0</v>
      </c>
      <c r="F1109" s="8">
        <f t="shared" si="180"/>
        <v>0</v>
      </c>
      <c r="G1109" s="92"/>
      <c r="H1109" s="92"/>
      <c r="I1109" s="92"/>
      <c r="J1109" s="92"/>
    </row>
    <row r="1110" spans="1:10" x14ac:dyDescent="0.25">
      <c r="A1110" s="86" t="s">
        <v>16</v>
      </c>
      <c r="B1110" s="86"/>
      <c r="C1110" s="8">
        <f t="shared" si="180"/>
        <v>0</v>
      </c>
      <c r="D1110" s="8">
        <f t="shared" si="180"/>
        <v>0</v>
      </c>
      <c r="E1110" s="8">
        <f t="shared" si="180"/>
        <v>0</v>
      </c>
      <c r="F1110" s="8">
        <f t="shared" si="180"/>
        <v>0</v>
      </c>
      <c r="G1110" s="92"/>
      <c r="H1110" s="92"/>
      <c r="I1110" s="92"/>
      <c r="J1110" s="92"/>
    </row>
    <row r="1111" spans="1:10" x14ac:dyDescent="0.25">
      <c r="A1111" s="86" t="s">
        <v>17</v>
      </c>
      <c r="B1111" s="86"/>
      <c r="C1111" s="8">
        <f t="shared" si="180"/>
        <v>0</v>
      </c>
      <c r="D1111" s="8">
        <f t="shared" si="180"/>
        <v>0</v>
      </c>
      <c r="E1111" s="8">
        <f t="shared" si="180"/>
        <v>0</v>
      </c>
      <c r="F1111" s="8">
        <f t="shared" si="180"/>
        <v>0</v>
      </c>
      <c r="G1111" s="92"/>
      <c r="H1111" s="92"/>
      <c r="I1111" s="92"/>
      <c r="J1111" s="92"/>
    </row>
    <row r="1112" spans="1:10" ht="22.5" x14ac:dyDescent="0.25">
      <c r="A1112" s="48" t="s">
        <v>226</v>
      </c>
      <c r="B1112" s="28" t="s">
        <v>227</v>
      </c>
      <c r="C1112" s="3"/>
      <c r="D1112" s="3"/>
      <c r="E1112" s="3"/>
      <c r="F1112" s="3"/>
      <c r="G1112" s="78" t="s">
        <v>337</v>
      </c>
      <c r="H1112" s="78" t="s">
        <v>228</v>
      </c>
      <c r="I1112" s="79" t="s">
        <v>356</v>
      </c>
      <c r="J1112" s="79" t="s">
        <v>347</v>
      </c>
    </row>
    <row r="1113" spans="1:10" x14ac:dyDescent="0.25">
      <c r="A1113" s="86" t="s">
        <v>20</v>
      </c>
      <c r="B1113" s="86"/>
      <c r="C1113" s="3">
        <f>SUM(C1114:C1119)</f>
        <v>155373</v>
      </c>
      <c r="D1113" s="3">
        <f>SUM(D1114:D1119)</f>
        <v>52071</v>
      </c>
      <c r="E1113" s="3">
        <f>SUM(E1114:E1119)</f>
        <v>50822</v>
      </c>
      <c r="F1113" s="3">
        <f>SUM(F1114:F1119)</f>
        <v>52480</v>
      </c>
      <c r="G1113" s="78"/>
      <c r="H1113" s="78"/>
      <c r="I1113" s="87"/>
      <c r="J1113" s="87"/>
    </row>
    <row r="1114" spans="1:10" x14ac:dyDescent="0.25">
      <c r="A1114" s="86" t="s">
        <v>9</v>
      </c>
      <c r="B1114" s="86"/>
      <c r="C1114" s="1">
        <f t="shared" ref="C1114:F1119" si="181">C1123+C1131</f>
        <v>0</v>
      </c>
      <c r="D1114" s="1">
        <f t="shared" si="181"/>
        <v>0</v>
      </c>
      <c r="E1114" s="1">
        <f t="shared" si="181"/>
        <v>0</v>
      </c>
      <c r="F1114" s="1">
        <f t="shared" si="181"/>
        <v>0</v>
      </c>
      <c r="G1114" s="78"/>
      <c r="H1114" s="78"/>
      <c r="I1114" s="87"/>
      <c r="J1114" s="87"/>
    </row>
    <row r="1115" spans="1:10" x14ac:dyDescent="0.25">
      <c r="A1115" s="86" t="s">
        <v>21</v>
      </c>
      <c r="B1115" s="86"/>
      <c r="C1115" s="1">
        <f t="shared" si="181"/>
        <v>155373</v>
      </c>
      <c r="D1115" s="1">
        <f>D1124+D1132</f>
        <v>52071</v>
      </c>
      <c r="E1115" s="1">
        <f>E1124+E1132</f>
        <v>50822</v>
      </c>
      <c r="F1115" s="1">
        <f>F1124+F1132</f>
        <v>52480</v>
      </c>
      <c r="G1115" s="78"/>
      <c r="H1115" s="78"/>
      <c r="I1115" s="87"/>
      <c r="J1115" s="87"/>
    </row>
    <row r="1116" spans="1:10" x14ac:dyDescent="0.25">
      <c r="A1116" s="86" t="s">
        <v>14</v>
      </c>
      <c r="B1116" s="86"/>
      <c r="C1116" s="1">
        <f t="shared" si="181"/>
        <v>0</v>
      </c>
      <c r="D1116" s="1">
        <f t="shared" si="181"/>
        <v>0</v>
      </c>
      <c r="E1116" s="1">
        <f t="shared" si="181"/>
        <v>0</v>
      </c>
      <c r="F1116" s="1">
        <f t="shared" si="181"/>
        <v>0</v>
      </c>
      <c r="G1116" s="78"/>
      <c r="H1116" s="78"/>
      <c r="I1116" s="87"/>
      <c r="J1116" s="87"/>
    </row>
    <row r="1117" spans="1:10" x14ac:dyDescent="0.25">
      <c r="A1117" s="86" t="s">
        <v>15</v>
      </c>
      <c r="B1117" s="86"/>
      <c r="C1117" s="1">
        <f t="shared" si="181"/>
        <v>0</v>
      </c>
      <c r="D1117" s="1">
        <f t="shared" si="181"/>
        <v>0</v>
      </c>
      <c r="E1117" s="1">
        <f t="shared" si="181"/>
        <v>0</v>
      </c>
      <c r="F1117" s="1">
        <f t="shared" si="181"/>
        <v>0</v>
      </c>
      <c r="G1117" s="78"/>
      <c r="H1117" s="78"/>
      <c r="I1117" s="87"/>
      <c r="J1117" s="87"/>
    </row>
    <row r="1118" spans="1:10" x14ac:dyDescent="0.25">
      <c r="A1118" s="86" t="s">
        <v>16</v>
      </c>
      <c r="B1118" s="86"/>
      <c r="C1118" s="1">
        <f t="shared" si="181"/>
        <v>0</v>
      </c>
      <c r="D1118" s="1">
        <f t="shared" si="181"/>
        <v>0</v>
      </c>
      <c r="E1118" s="1">
        <f t="shared" si="181"/>
        <v>0</v>
      </c>
      <c r="F1118" s="1">
        <f t="shared" si="181"/>
        <v>0</v>
      </c>
      <c r="G1118" s="78"/>
      <c r="H1118" s="78"/>
      <c r="I1118" s="87"/>
      <c r="J1118" s="87"/>
    </row>
    <row r="1119" spans="1:10" x14ac:dyDescent="0.25">
      <c r="A1119" s="86" t="s">
        <v>17</v>
      </c>
      <c r="B1119" s="86"/>
      <c r="C1119" s="1">
        <f t="shared" si="181"/>
        <v>0</v>
      </c>
      <c r="D1119" s="1">
        <f t="shared" si="181"/>
        <v>0</v>
      </c>
      <c r="E1119" s="1">
        <f t="shared" si="181"/>
        <v>0</v>
      </c>
      <c r="F1119" s="1">
        <f t="shared" si="181"/>
        <v>0</v>
      </c>
      <c r="G1119" s="78"/>
      <c r="H1119" s="78"/>
      <c r="I1119" s="87"/>
      <c r="J1119" s="87"/>
    </row>
    <row r="1120" spans="1:10" ht="53.25" customHeight="1" x14ac:dyDescent="0.25">
      <c r="A1120" s="80" t="s">
        <v>397</v>
      </c>
      <c r="B1120" s="80"/>
      <c r="C1120" s="80"/>
      <c r="D1120" s="61"/>
      <c r="E1120" s="61"/>
      <c r="F1120" s="61"/>
      <c r="G1120" s="47" t="s">
        <v>330</v>
      </c>
      <c r="H1120" s="48" t="s">
        <v>41</v>
      </c>
      <c r="I1120" s="48" t="s">
        <v>41</v>
      </c>
      <c r="J1120" s="48" t="s">
        <v>386</v>
      </c>
    </row>
    <row r="1121" spans="1:10" ht="22.5" x14ac:dyDescent="0.25">
      <c r="A1121" s="48" t="s">
        <v>229</v>
      </c>
      <c r="B1121" s="2" t="s">
        <v>230</v>
      </c>
      <c r="C1121" s="3"/>
      <c r="D1121" s="3"/>
      <c r="E1121" s="3"/>
      <c r="F1121" s="3"/>
      <c r="G1121" s="78" t="s">
        <v>337</v>
      </c>
      <c r="H1121" s="78" t="s">
        <v>231</v>
      </c>
      <c r="I1121" s="79" t="s">
        <v>356</v>
      </c>
      <c r="J1121" s="79" t="s">
        <v>347</v>
      </c>
    </row>
    <row r="1122" spans="1:10" x14ac:dyDescent="0.25">
      <c r="A1122" s="86" t="s">
        <v>20</v>
      </c>
      <c r="B1122" s="86"/>
      <c r="C1122" s="3">
        <f>SUM(C1123:C1128)</f>
        <v>142161</v>
      </c>
      <c r="D1122" s="3">
        <f>SUM(D1123:D1128)</f>
        <v>47839</v>
      </c>
      <c r="E1122" s="3">
        <f>SUM(E1123:E1128)</f>
        <v>46420</v>
      </c>
      <c r="F1122" s="3">
        <f>SUM(F1123:F1128)</f>
        <v>47902</v>
      </c>
      <c r="G1122" s="78"/>
      <c r="H1122" s="78"/>
      <c r="I1122" s="87"/>
      <c r="J1122" s="87"/>
    </row>
    <row r="1123" spans="1:10" x14ac:dyDescent="0.25">
      <c r="A1123" s="86" t="s">
        <v>9</v>
      </c>
      <c r="B1123" s="86"/>
      <c r="C1123" s="1">
        <f t="shared" ref="C1123:C1128" si="182">D1123+E1123+F1123</f>
        <v>0</v>
      </c>
      <c r="D1123" s="1">
        <v>0</v>
      </c>
      <c r="E1123" s="1">
        <v>0</v>
      </c>
      <c r="F1123" s="1">
        <v>0</v>
      </c>
      <c r="G1123" s="78"/>
      <c r="H1123" s="78"/>
      <c r="I1123" s="87"/>
      <c r="J1123" s="87"/>
    </row>
    <row r="1124" spans="1:10" x14ac:dyDescent="0.25">
      <c r="A1124" s="86" t="s">
        <v>21</v>
      </c>
      <c r="B1124" s="86"/>
      <c r="C1124" s="1">
        <f t="shared" si="182"/>
        <v>142161</v>
      </c>
      <c r="D1124" s="1">
        <v>47839</v>
      </c>
      <c r="E1124" s="1">
        <v>46420</v>
      </c>
      <c r="F1124" s="1">
        <v>47902</v>
      </c>
      <c r="G1124" s="78"/>
      <c r="H1124" s="78"/>
      <c r="I1124" s="87"/>
      <c r="J1124" s="87"/>
    </row>
    <row r="1125" spans="1:10" x14ac:dyDescent="0.25">
      <c r="A1125" s="86" t="s">
        <v>14</v>
      </c>
      <c r="B1125" s="86"/>
      <c r="C1125" s="1">
        <f t="shared" si="182"/>
        <v>0</v>
      </c>
      <c r="D1125" s="1">
        <v>0</v>
      </c>
      <c r="E1125" s="1">
        <v>0</v>
      </c>
      <c r="F1125" s="1">
        <v>0</v>
      </c>
      <c r="G1125" s="78"/>
      <c r="H1125" s="78"/>
      <c r="I1125" s="87"/>
      <c r="J1125" s="87"/>
    </row>
    <row r="1126" spans="1:10" x14ac:dyDescent="0.25">
      <c r="A1126" s="86" t="s">
        <v>15</v>
      </c>
      <c r="B1126" s="86"/>
      <c r="C1126" s="1">
        <f t="shared" si="182"/>
        <v>0</v>
      </c>
      <c r="D1126" s="1">
        <v>0</v>
      </c>
      <c r="E1126" s="1">
        <v>0</v>
      </c>
      <c r="F1126" s="1">
        <v>0</v>
      </c>
      <c r="G1126" s="78"/>
      <c r="H1126" s="78"/>
      <c r="I1126" s="87"/>
      <c r="J1126" s="87"/>
    </row>
    <row r="1127" spans="1:10" x14ac:dyDescent="0.25">
      <c r="A1127" s="86" t="s">
        <v>16</v>
      </c>
      <c r="B1127" s="86"/>
      <c r="C1127" s="1">
        <f t="shared" si="182"/>
        <v>0</v>
      </c>
      <c r="D1127" s="1">
        <v>0</v>
      </c>
      <c r="E1127" s="1">
        <v>0</v>
      </c>
      <c r="F1127" s="1">
        <v>0</v>
      </c>
      <c r="G1127" s="78"/>
      <c r="H1127" s="78"/>
      <c r="I1127" s="87"/>
      <c r="J1127" s="87"/>
    </row>
    <row r="1128" spans="1:10" x14ac:dyDescent="0.25">
      <c r="A1128" s="86" t="s">
        <v>17</v>
      </c>
      <c r="B1128" s="86"/>
      <c r="C1128" s="1">
        <f t="shared" si="182"/>
        <v>0</v>
      </c>
      <c r="D1128" s="1">
        <v>0</v>
      </c>
      <c r="E1128" s="1">
        <v>0</v>
      </c>
      <c r="F1128" s="1">
        <v>0</v>
      </c>
      <c r="G1128" s="78"/>
      <c r="H1128" s="78"/>
      <c r="I1128" s="87"/>
      <c r="J1128" s="87"/>
    </row>
    <row r="1129" spans="1:10" ht="15" customHeight="1" x14ac:dyDescent="0.25">
      <c r="A1129" s="48" t="s">
        <v>232</v>
      </c>
      <c r="B1129" s="2" t="s">
        <v>233</v>
      </c>
      <c r="C1129" s="3"/>
      <c r="D1129" s="3"/>
      <c r="E1129" s="3"/>
      <c r="F1129" s="3"/>
      <c r="G1129" s="78" t="s">
        <v>337</v>
      </c>
      <c r="H1129" s="78" t="s">
        <v>234</v>
      </c>
      <c r="I1129" s="79" t="s">
        <v>342</v>
      </c>
      <c r="J1129" s="79" t="s">
        <v>347</v>
      </c>
    </row>
    <row r="1130" spans="1:10" x14ac:dyDescent="0.25">
      <c r="A1130" s="86" t="s">
        <v>20</v>
      </c>
      <c r="B1130" s="86"/>
      <c r="C1130" s="3">
        <f>SUM(C1131:C1136)</f>
        <v>13212</v>
      </c>
      <c r="D1130" s="3">
        <f>SUM(D1131:D1136)</f>
        <v>4232</v>
      </c>
      <c r="E1130" s="3">
        <f>SUM(E1131:E1136)</f>
        <v>4402</v>
      </c>
      <c r="F1130" s="3">
        <f>SUM(F1131:F1136)</f>
        <v>4578</v>
      </c>
      <c r="G1130" s="78"/>
      <c r="H1130" s="78"/>
      <c r="I1130" s="87"/>
      <c r="J1130" s="87"/>
    </row>
    <row r="1131" spans="1:10" x14ac:dyDescent="0.25">
      <c r="A1131" s="86" t="s">
        <v>9</v>
      </c>
      <c r="B1131" s="86"/>
      <c r="C1131" s="19">
        <f t="shared" ref="C1131:C1136" si="183">D1131+E1131+F1131</f>
        <v>0</v>
      </c>
      <c r="D1131" s="19">
        <v>0</v>
      </c>
      <c r="E1131" s="19">
        <v>0</v>
      </c>
      <c r="F1131" s="19">
        <v>0</v>
      </c>
      <c r="G1131" s="78"/>
      <c r="H1131" s="78"/>
      <c r="I1131" s="87"/>
      <c r="J1131" s="87"/>
    </row>
    <row r="1132" spans="1:10" x14ac:dyDescent="0.25">
      <c r="A1132" s="86" t="s">
        <v>21</v>
      </c>
      <c r="B1132" s="86"/>
      <c r="C1132" s="19">
        <f t="shared" si="183"/>
        <v>13212</v>
      </c>
      <c r="D1132" s="19">
        <v>4232</v>
      </c>
      <c r="E1132" s="19">
        <v>4402</v>
      </c>
      <c r="F1132" s="19">
        <v>4578</v>
      </c>
      <c r="G1132" s="78"/>
      <c r="H1132" s="78"/>
      <c r="I1132" s="87"/>
      <c r="J1132" s="87"/>
    </row>
    <row r="1133" spans="1:10" x14ac:dyDescent="0.25">
      <c r="A1133" s="86" t="s">
        <v>14</v>
      </c>
      <c r="B1133" s="86"/>
      <c r="C1133" s="19">
        <f t="shared" si="183"/>
        <v>0</v>
      </c>
      <c r="D1133" s="19">
        <v>0</v>
      </c>
      <c r="E1133" s="19">
        <v>0</v>
      </c>
      <c r="F1133" s="19">
        <v>0</v>
      </c>
      <c r="G1133" s="78"/>
      <c r="H1133" s="78"/>
      <c r="I1133" s="87"/>
      <c r="J1133" s="87"/>
    </row>
    <row r="1134" spans="1:10" x14ac:dyDescent="0.25">
      <c r="A1134" s="86" t="s">
        <v>15</v>
      </c>
      <c r="B1134" s="86"/>
      <c r="C1134" s="19">
        <f t="shared" si="183"/>
        <v>0</v>
      </c>
      <c r="D1134" s="19">
        <v>0</v>
      </c>
      <c r="E1134" s="19">
        <v>0</v>
      </c>
      <c r="F1134" s="19">
        <v>0</v>
      </c>
      <c r="G1134" s="78"/>
      <c r="H1134" s="78"/>
      <c r="I1134" s="87"/>
      <c r="J1134" s="87"/>
    </row>
    <row r="1135" spans="1:10" x14ac:dyDescent="0.25">
      <c r="A1135" s="86" t="s">
        <v>16</v>
      </c>
      <c r="B1135" s="86"/>
      <c r="C1135" s="19">
        <f t="shared" si="183"/>
        <v>0</v>
      </c>
      <c r="D1135" s="19">
        <v>0</v>
      </c>
      <c r="E1135" s="19">
        <v>0</v>
      </c>
      <c r="F1135" s="19">
        <v>0</v>
      </c>
      <c r="G1135" s="78"/>
      <c r="H1135" s="78"/>
      <c r="I1135" s="87"/>
      <c r="J1135" s="87"/>
    </row>
    <row r="1136" spans="1:10" x14ac:dyDescent="0.25">
      <c r="A1136" s="86" t="s">
        <v>17</v>
      </c>
      <c r="B1136" s="86"/>
      <c r="C1136" s="19">
        <f t="shared" si="183"/>
        <v>0</v>
      </c>
      <c r="D1136" s="19">
        <v>0</v>
      </c>
      <c r="E1136" s="19">
        <v>0</v>
      </c>
      <c r="F1136" s="19">
        <v>0</v>
      </c>
      <c r="G1136" s="78"/>
      <c r="H1136" s="78"/>
      <c r="I1136" s="87"/>
      <c r="J1136" s="87"/>
    </row>
    <row r="1137" spans="1:10" x14ac:dyDescent="0.25">
      <c r="A1137" s="48" t="s">
        <v>235</v>
      </c>
      <c r="B1137" s="2" t="s">
        <v>236</v>
      </c>
      <c r="C1137" s="3"/>
      <c r="D1137" s="3"/>
      <c r="E1137" s="3"/>
      <c r="F1137" s="3"/>
      <c r="G1137" s="78" t="s">
        <v>328</v>
      </c>
      <c r="H1137" s="78" t="s">
        <v>234</v>
      </c>
      <c r="I1137" s="79" t="s">
        <v>381</v>
      </c>
      <c r="J1137" s="79" t="s">
        <v>377</v>
      </c>
    </row>
    <row r="1138" spans="1:10" x14ac:dyDescent="0.25">
      <c r="A1138" s="86" t="s">
        <v>20</v>
      </c>
      <c r="B1138" s="86"/>
      <c r="C1138" s="3">
        <f>SUM(C1139:C1144)</f>
        <v>0</v>
      </c>
      <c r="D1138" s="3">
        <f>SUM(D1139:D1144)</f>
        <v>0</v>
      </c>
      <c r="E1138" s="3">
        <f>SUM(E1139:E1144)</f>
        <v>0</v>
      </c>
      <c r="F1138" s="3">
        <f>SUM(F1139:F1144)</f>
        <v>0</v>
      </c>
      <c r="G1138" s="78"/>
      <c r="H1138" s="78"/>
      <c r="I1138" s="87"/>
      <c r="J1138" s="87"/>
    </row>
    <row r="1139" spans="1:10" x14ac:dyDescent="0.25">
      <c r="A1139" s="86" t="s">
        <v>9</v>
      </c>
      <c r="B1139" s="86"/>
      <c r="C1139" s="3">
        <f t="shared" ref="C1139:C1144" si="184">D1139+E1139+F1139</f>
        <v>0</v>
      </c>
      <c r="D1139" s="19">
        <v>0</v>
      </c>
      <c r="E1139" s="19">
        <v>0</v>
      </c>
      <c r="F1139" s="19">
        <v>0</v>
      </c>
      <c r="G1139" s="78"/>
      <c r="H1139" s="78"/>
      <c r="I1139" s="87"/>
      <c r="J1139" s="87"/>
    </row>
    <row r="1140" spans="1:10" x14ac:dyDescent="0.25">
      <c r="A1140" s="86" t="s">
        <v>21</v>
      </c>
      <c r="B1140" s="86"/>
      <c r="C1140" s="3">
        <f t="shared" si="184"/>
        <v>0</v>
      </c>
      <c r="D1140" s="19">
        <v>0</v>
      </c>
      <c r="E1140" s="19">
        <v>0</v>
      </c>
      <c r="F1140" s="19">
        <v>0</v>
      </c>
      <c r="G1140" s="78"/>
      <c r="H1140" s="78"/>
      <c r="I1140" s="87"/>
      <c r="J1140" s="87"/>
    </row>
    <row r="1141" spans="1:10" x14ac:dyDescent="0.25">
      <c r="A1141" s="86" t="s">
        <v>14</v>
      </c>
      <c r="B1141" s="86"/>
      <c r="C1141" s="3">
        <f t="shared" si="184"/>
        <v>0</v>
      </c>
      <c r="D1141" s="19">
        <v>0</v>
      </c>
      <c r="E1141" s="19">
        <v>0</v>
      </c>
      <c r="F1141" s="19">
        <v>0</v>
      </c>
      <c r="G1141" s="78"/>
      <c r="H1141" s="78"/>
      <c r="I1141" s="87"/>
      <c r="J1141" s="87"/>
    </row>
    <row r="1142" spans="1:10" x14ac:dyDescent="0.25">
      <c r="A1142" s="86" t="s">
        <v>15</v>
      </c>
      <c r="B1142" s="86"/>
      <c r="C1142" s="3">
        <f t="shared" si="184"/>
        <v>0</v>
      </c>
      <c r="D1142" s="19">
        <v>0</v>
      </c>
      <c r="E1142" s="19">
        <v>0</v>
      </c>
      <c r="F1142" s="19">
        <v>0</v>
      </c>
      <c r="G1142" s="78"/>
      <c r="H1142" s="78"/>
      <c r="I1142" s="87"/>
      <c r="J1142" s="87"/>
    </row>
    <row r="1143" spans="1:10" x14ac:dyDescent="0.25">
      <c r="A1143" s="86" t="s">
        <v>16</v>
      </c>
      <c r="B1143" s="86"/>
      <c r="C1143" s="3">
        <f t="shared" si="184"/>
        <v>0</v>
      </c>
      <c r="D1143" s="19">
        <v>0</v>
      </c>
      <c r="E1143" s="19">
        <v>0</v>
      </c>
      <c r="F1143" s="19">
        <v>0</v>
      </c>
      <c r="G1143" s="78"/>
      <c r="H1143" s="78"/>
      <c r="I1143" s="87"/>
      <c r="J1143" s="87"/>
    </row>
    <row r="1144" spans="1:10" x14ac:dyDescent="0.25">
      <c r="A1144" s="86" t="s">
        <v>17</v>
      </c>
      <c r="B1144" s="86"/>
      <c r="C1144" s="3">
        <f t="shared" si="184"/>
        <v>0</v>
      </c>
      <c r="D1144" s="19">
        <v>0</v>
      </c>
      <c r="E1144" s="19">
        <v>0</v>
      </c>
      <c r="F1144" s="19">
        <v>0</v>
      </c>
      <c r="G1144" s="78"/>
      <c r="H1144" s="78"/>
      <c r="I1144" s="87"/>
      <c r="J1144" s="87"/>
    </row>
    <row r="1145" spans="1:10" x14ac:dyDescent="0.25">
      <c r="A1145" s="39"/>
      <c r="B1145" s="40"/>
      <c r="C1145" s="20"/>
      <c r="D1145" s="20"/>
      <c r="E1145" s="20"/>
      <c r="F1145" s="20"/>
      <c r="G1145" s="41"/>
      <c r="H1145" s="42"/>
      <c r="I1145" s="43"/>
      <c r="J1145" s="44" t="s">
        <v>382</v>
      </c>
    </row>
  </sheetData>
  <mergeCells count="1425">
    <mergeCell ref="G1096:G1103"/>
    <mergeCell ref="H1096:H1103"/>
    <mergeCell ref="I1096:I1103"/>
    <mergeCell ref="J1096:J1103"/>
    <mergeCell ref="A1097:B1097"/>
    <mergeCell ref="A1098:B1098"/>
    <mergeCell ref="A1099:B1099"/>
    <mergeCell ref="A1100:B1100"/>
    <mergeCell ref="A1101:B1101"/>
    <mergeCell ref="A1102:B1102"/>
    <mergeCell ref="A1103:B1103"/>
    <mergeCell ref="I452:I460"/>
    <mergeCell ref="J452:J460"/>
    <mergeCell ref="A453:B453"/>
    <mergeCell ref="A454:B454"/>
    <mergeCell ref="A455:B455"/>
    <mergeCell ref="A456:B456"/>
    <mergeCell ref="A457:B457"/>
    <mergeCell ref="A458:B458"/>
    <mergeCell ref="A459:B459"/>
    <mergeCell ref="A161:B161"/>
    <mergeCell ref="A162:B162"/>
    <mergeCell ref="A163:B163"/>
    <mergeCell ref="G424:G433"/>
    <mergeCell ref="H424:H433"/>
    <mergeCell ref="I424:I433"/>
    <mergeCell ref="J424:J433"/>
    <mergeCell ref="A425:B425"/>
    <mergeCell ref="A426:B426"/>
    <mergeCell ref="A427:B427"/>
    <mergeCell ref="A428:B428"/>
    <mergeCell ref="A429:B429"/>
    <mergeCell ref="A430:B430"/>
    <mergeCell ref="A431:B431"/>
    <mergeCell ref="G443:G451"/>
    <mergeCell ref="H443:H451"/>
    <mergeCell ref="I443:I451"/>
    <mergeCell ref="J443:J451"/>
    <mergeCell ref="A444:B444"/>
    <mergeCell ref="A445:B445"/>
    <mergeCell ref="A446:B446"/>
    <mergeCell ref="A447:B447"/>
    <mergeCell ref="A448:B448"/>
    <mergeCell ref="A450:B450"/>
    <mergeCell ref="J364:J373"/>
    <mergeCell ref="G146:G155"/>
    <mergeCell ref="H146:H155"/>
    <mergeCell ref="I146:I155"/>
    <mergeCell ref="J146:J155"/>
    <mergeCell ref="A147:B147"/>
    <mergeCell ref="A148:B148"/>
    <mergeCell ref="A149:B149"/>
    <mergeCell ref="A150:B150"/>
    <mergeCell ref="A151:B151"/>
    <mergeCell ref="A152:B152"/>
    <mergeCell ref="A153:B153"/>
    <mergeCell ref="G310:G318"/>
    <mergeCell ref="H310:H318"/>
    <mergeCell ref="I310:I318"/>
    <mergeCell ref="J310:J318"/>
    <mergeCell ref="G319:G327"/>
    <mergeCell ref="H319:H327"/>
    <mergeCell ref="I319:I327"/>
    <mergeCell ref="J319:J327"/>
    <mergeCell ref="H176:H185"/>
    <mergeCell ref="I176:I185"/>
    <mergeCell ref="J176:J185"/>
    <mergeCell ref="A177:B177"/>
    <mergeCell ref="A178:B178"/>
    <mergeCell ref="A179:B179"/>
    <mergeCell ref="A180:B180"/>
    <mergeCell ref="A181:B181"/>
    <mergeCell ref="A182:B182"/>
    <mergeCell ref="A183:B183"/>
    <mergeCell ref="A171:B171"/>
    <mergeCell ref="A172:B172"/>
    <mergeCell ref="G513:G521"/>
    <mergeCell ref="H513:H521"/>
    <mergeCell ref="I513:I521"/>
    <mergeCell ref="J513:J521"/>
    <mergeCell ref="A514:B514"/>
    <mergeCell ref="A515:B515"/>
    <mergeCell ref="A516:B516"/>
    <mergeCell ref="A517:B517"/>
    <mergeCell ref="A518:B518"/>
    <mergeCell ref="A519:B519"/>
    <mergeCell ref="A520:B520"/>
    <mergeCell ref="G1080:G1087"/>
    <mergeCell ref="H1080:H1087"/>
    <mergeCell ref="I1080:I1087"/>
    <mergeCell ref="J1080:J1087"/>
    <mergeCell ref="A1081:B1081"/>
    <mergeCell ref="A1082:B1082"/>
    <mergeCell ref="A1083:B1083"/>
    <mergeCell ref="A1084:B1084"/>
    <mergeCell ref="A1085:B1085"/>
    <mergeCell ref="A1086:B1086"/>
    <mergeCell ref="A1087:B1087"/>
    <mergeCell ref="A1053:B1053"/>
    <mergeCell ref="A1036:B1036"/>
    <mergeCell ref="G1029:G1036"/>
    <mergeCell ref="H1029:H1036"/>
    <mergeCell ref="I1029:I1036"/>
    <mergeCell ref="J1029:J1036"/>
    <mergeCell ref="A1030:B1030"/>
    <mergeCell ref="A1031:B1031"/>
    <mergeCell ref="A1032:B1032"/>
    <mergeCell ref="A1033:B1033"/>
    <mergeCell ref="G1037:G1044"/>
    <mergeCell ref="H1037:H1044"/>
    <mergeCell ref="I1037:I1044"/>
    <mergeCell ref="J1037:J1044"/>
    <mergeCell ref="A1038:B1038"/>
    <mergeCell ref="A1039:B1039"/>
    <mergeCell ref="A1040:B1040"/>
    <mergeCell ref="A1041:B1041"/>
    <mergeCell ref="A1042:B1042"/>
    <mergeCell ref="A1043:B1043"/>
    <mergeCell ref="A1044:B1044"/>
    <mergeCell ref="G1046:G1053"/>
    <mergeCell ref="H1046:H1053"/>
    <mergeCell ref="I1046:I1053"/>
    <mergeCell ref="J1046:J1053"/>
    <mergeCell ref="A1047:B1047"/>
    <mergeCell ref="A1048:B1048"/>
    <mergeCell ref="A1049:B1049"/>
    <mergeCell ref="A1050:B1050"/>
    <mergeCell ref="A1051:B1051"/>
    <mergeCell ref="A1052:B1052"/>
    <mergeCell ref="A995:B995"/>
    <mergeCell ref="A996:B996"/>
    <mergeCell ref="A997:B997"/>
    <mergeCell ref="A998:B998"/>
    <mergeCell ref="A999:B999"/>
    <mergeCell ref="J1017:J1024"/>
    <mergeCell ref="A1018:B1018"/>
    <mergeCell ref="A1019:B1019"/>
    <mergeCell ref="A1020:B1020"/>
    <mergeCell ref="A1021:B1021"/>
    <mergeCell ref="A1022:B1022"/>
    <mergeCell ref="A1023:B1023"/>
    <mergeCell ref="A1024:B1024"/>
    <mergeCell ref="A1014:B1014"/>
    <mergeCell ref="A1015:B1015"/>
    <mergeCell ref="H1017:H1024"/>
    <mergeCell ref="I1017:I1024"/>
    <mergeCell ref="B1009:J1009"/>
    <mergeCell ref="A1010:B1010"/>
    <mergeCell ref="G1010:G1016"/>
    <mergeCell ref="H1010:H1016"/>
    <mergeCell ref="I1010:I1016"/>
    <mergeCell ref="J1010:J1016"/>
    <mergeCell ref="A1011:B1011"/>
    <mergeCell ref="A1012:B1012"/>
    <mergeCell ref="G1017:G1024"/>
    <mergeCell ref="A1007:B1007"/>
    <mergeCell ref="B657:J657"/>
    <mergeCell ref="J952:J959"/>
    <mergeCell ref="A953:B953"/>
    <mergeCell ref="A954:B954"/>
    <mergeCell ref="A955:B955"/>
    <mergeCell ref="A956:B956"/>
    <mergeCell ref="A957:B957"/>
    <mergeCell ref="A958:B958"/>
    <mergeCell ref="G985:G992"/>
    <mergeCell ref="H985:H992"/>
    <mergeCell ref="I985:I992"/>
    <mergeCell ref="J985:J992"/>
    <mergeCell ref="A986:B986"/>
    <mergeCell ref="A987:B987"/>
    <mergeCell ref="A988:B988"/>
    <mergeCell ref="A989:B989"/>
    <mergeCell ref="A990:B990"/>
    <mergeCell ref="A991:B991"/>
    <mergeCell ref="A992:B992"/>
    <mergeCell ref="H969:H976"/>
    <mergeCell ref="I969:I976"/>
    <mergeCell ref="J969:J976"/>
    <mergeCell ref="A970:B970"/>
    <mergeCell ref="A971:B971"/>
    <mergeCell ref="A972:B972"/>
    <mergeCell ref="A973:B973"/>
    <mergeCell ref="A974:B974"/>
    <mergeCell ref="A975:B975"/>
    <mergeCell ref="A976:B976"/>
    <mergeCell ref="G977:G984"/>
    <mergeCell ref="H977:H984"/>
    <mergeCell ref="I977:I984"/>
    <mergeCell ref="A626:B626"/>
    <mergeCell ref="A627:B627"/>
    <mergeCell ref="A628:B628"/>
    <mergeCell ref="A20:B20"/>
    <mergeCell ref="A21:B21"/>
    <mergeCell ref="A22:B22"/>
    <mergeCell ref="A23:B23"/>
    <mergeCell ref="A24:B24"/>
    <mergeCell ref="B25:J25"/>
    <mergeCell ref="A32:B32"/>
    <mergeCell ref="G33:G40"/>
    <mergeCell ref="H33:H40"/>
    <mergeCell ref="I33:I40"/>
    <mergeCell ref="J33:J40"/>
    <mergeCell ref="A34:B34"/>
    <mergeCell ref="A35:B35"/>
    <mergeCell ref="A36:B36"/>
    <mergeCell ref="A37:B37"/>
    <mergeCell ref="A38:B38"/>
    <mergeCell ref="A26:B26"/>
    <mergeCell ref="G26:G32"/>
    <mergeCell ref="J50:J57"/>
    <mergeCell ref="A51:B51"/>
    <mergeCell ref="A52:B52"/>
    <mergeCell ref="G50:G57"/>
    <mergeCell ref="H50:H57"/>
    <mergeCell ref="I50:I57"/>
    <mergeCell ref="A39:B39"/>
    <mergeCell ref="A40:B40"/>
    <mergeCell ref="G41:G49"/>
    <mergeCell ref="H41:H49"/>
    <mergeCell ref="I41:I49"/>
    <mergeCell ref="H1:J1"/>
    <mergeCell ref="A3:J3"/>
    <mergeCell ref="A5:A7"/>
    <mergeCell ref="B5:B7"/>
    <mergeCell ref="G5:G7"/>
    <mergeCell ref="H5:H7"/>
    <mergeCell ref="I5:I7"/>
    <mergeCell ref="J5:J7"/>
    <mergeCell ref="I26:I32"/>
    <mergeCell ref="J26:J32"/>
    <mergeCell ref="A27:B27"/>
    <mergeCell ref="A28:B28"/>
    <mergeCell ref="A29:B29"/>
    <mergeCell ref="A30:B30"/>
    <mergeCell ref="A31:B31"/>
    <mergeCell ref="A19:B19"/>
    <mergeCell ref="A18:B18"/>
    <mergeCell ref="A12:B12"/>
    <mergeCell ref="A14:B14"/>
    <mergeCell ref="J67:J75"/>
    <mergeCell ref="A68:B68"/>
    <mergeCell ref="A69:B69"/>
    <mergeCell ref="A70:B70"/>
    <mergeCell ref="A71:B71"/>
    <mergeCell ref="A72:B72"/>
    <mergeCell ref="G58:G66"/>
    <mergeCell ref="H58:H66"/>
    <mergeCell ref="I58:I66"/>
    <mergeCell ref="J58:J66"/>
    <mergeCell ref="A59:B59"/>
    <mergeCell ref="A60:B60"/>
    <mergeCell ref="A61:B61"/>
    <mergeCell ref="A62:B62"/>
    <mergeCell ref="A63:B63"/>
    <mergeCell ref="A64:B64"/>
    <mergeCell ref="J41:J49"/>
    <mergeCell ref="A42:B42"/>
    <mergeCell ref="A43:B43"/>
    <mergeCell ref="A44:B44"/>
    <mergeCell ref="A45:B45"/>
    <mergeCell ref="A53:B53"/>
    <mergeCell ref="A54:B54"/>
    <mergeCell ref="A55:B55"/>
    <mergeCell ref="A56:B56"/>
    <mergeCell ref="A57:B57"/>
    <mergeCell ref="A46:B46"/>
    <mergeCell ref="A47:B47"/>
    <mergeCell ref="A48:B48"/>
    <mergeCell ref="A81:B81"/>
    <mergeCell ref="A82:B82"/>
    <mergeCell ref="A83:B83"/>
    <mergeCell ref="G85:G95"/>
    <mergeCell ref="H85:H94"/>
    <mergeCell ref="I85:I94"/>
    <mergeCell ref="A73:B73"/>
    <mergeCell ref="A74:B74"/>
    <mergeCell ref="G76:G84"/>
    <mergeCell ref="H76:H83"/>
    <mergeCell ref="I76:I83"/>
    <mergeCell ref="J76:J83"/>
    <mergeCell ref="A77:B77"/>
    <mergeCell ref="A78:B78"/>
    <mergeCell ref="A79:B79"/>
    <mergeCell ref="A80:B80"/>
    <mergeCell ref="C5:F6"/>
    <mergeCell ref="H26:H32"/>
    <mergeCell ref="B9:J9"/>
    <mergeCell ref="A10:B10"/>
    <mergeCell ref="G10:G24"/>
    <mergeCell ref="H10:H24"/>
    <mergeCell ref="I10:I24"/>
    <mergeCell ref="J10:J24"/>
    <mergeCell ref="A11:B11"/>
    <mergeCell ref="A15:B15"/>
    <mergeCell ref="A16:B16"/>
    <mergeCell ref="A17:B17"/>
    <mergeCell ref="A65:B65"/>
    <mergeCell ref="G67:G75"/>
    <mergeCell ref="H67:H75"/>
    <mergeCell ref="I67:I75"/>
    <mergeCell ref="A110:B110"/>
    <mergeCell ref="A103:B103"/>
    <mergeCell ref="G96:G105"/>
    <mergeCell ref="H96:H105"/>
    <mergeCell ref="I96:I105"/>
    <mergeCell ref="J96:J105"/>
    <mergeCell ref="A97:B97"/>
    <mergeCell ref="A98:B98"/>
    <mergeCell ref="A99:B99"/>
    <mergeCell ref="A100:B100"/>
    <mergeCell ref="A101:B101"/>
    <mergeCell ref="A102:B102"/>
    <mergeCell ref="J85:J94"/>
    <mergeCell ref="A86:B86"/>
    <mergeCell ref="A87:B87"/>
    <mergeCell ref="A88:B88"/>
    <mergeCell ref="A89:B89"/>
    <mergeCell ref="A90:B90"/>
    <mergeCell ref="A91:B91"/>
    <mergeCell ref="A92:B92"/>
    <mergeCell ref="J116:J125"/>
    <mergeCell ref="A117:B117"/>
    <mergeCell ref="A118:B118"/>
    <mergeCell ref="A119:B119"/>
    <mergeCell ref="A120:B120"/>
    <mergeCell ref="A121:B121"/>
    <mergeCell ref="A122:B122"/>
    <mergeCell ref="A123:B123"/>
    <mergeCell ref="A111:B111"/>
    <mergeCell ref="A112:B112"/>
    <mergeCell ref="A113:B113"/>
    <mergeCell ref="G116:G125"/>
    <mergeCell ref="H116:H125"/>
    <mergeCell ref="I116:I125"/>
    <mergeCell ref="G126:G135"/>
    <mergeCell ref="H126:H135"/>
    <mergeCell ref="I126:I135"/>
    <mergeCell ref="J126:J135"/>
    <mergeCell ref="A127:B127"/>
    <mergeCell ref="A128:B128"/>
    <mergeCell ref="A129:B129"/>
    <mergeCell ref="A130:B130"/>
    <mergeCell ref="A131:B131"/>
    <mergeCell ref="A132:B132"/>
    <mergeCell ref="A133:B133"/>
    <mergeCell ref="G106:G115"/>
    <mergeCell ref="H106:H115"/>
    <mergeCell ref="I106:I115"/>
    <mergeCell ref="J106:J115"/>
    <mergeCell ref="A107:B107"/>
    <mergeCell ref="A108:B108"/>
    <mergeCell ref="A109:B109"/>
    <mergeCell ref="A173:B173"/>
    <mergeCell ref="A174:B174"/>
    <mergeCell ref="A175:B175"/>
    <mergeCell ref="G176:G185"/>
    <mergeCell ref="A143:B143"/>
    <mergeCell ref="B166:J166"/>
    <mergeCell ref="A167:B167"/>
    <mergeCell ref="G167:G175"/>
    <mergeCell ref="H167:H175"/>
    <mergeCell ref="I167:I175"/>
    <mergeCell ref="J167:J175"/>
    <mergeCell ref="A168:B168"/>
    <mergeCell ref="A169:B169"/>
    <mergeCell ref="A170:B170"/>
    <mergeCell ref="G136:G145"/>
    <mergeCell ref="H136:H145"/>
    <mergeCell ref="I136:I145"/>
    <mergeCell ref="J136:J145"/>
    <mergeCell ref="A137:B137"/>
    <mergeCell ref="A138:B138"/>
    <mergeCell ref="A139:B139"/>
    <mergeCell ref="A140:B140"/>
    <mergeCell ref="A141:B141"/>
    <mergeCell ref="A142:B142"/>
    <mergeCell ref="G156:G165"/>
    <mergeCell ref="H156:H165"/>
    <mergeCell ref="I156:I165"/>
    <mergeCell ref="J156:J165"/>
    <mergeCell ref="A157:B157"/>
    <mergeCell ref="A158:B158"/>
    <mergeCell ref="A159:B159"/>
    <mergeCell ref="A160:B160"/>
    <mergeCell ref="A193:B193"/>
    <mergeCell ref="G196:G205"/>
    <mergeCell ref="H196:H205"/>
    <mergeCell ref="I196:I205"/>
    <mergeCell ref="J196:J205"/>
    <mergeCell ref="A197:B197"/>
    <mergeCell ref="A198:B198"/>
    <mergeCell ref="A199:B199"/>
    <mergeCell ref="A200:B200"/>
    <mergeCell ref="A201:B201"/>
    <mergeCell ref="G186:G195"/>
    <mergeCell ref="H186:H195"/>
    <mergeCell ref="I186:I195"/>
    <mergeCell ref="J186:J195"/>
    <mergeCell ref="A187:B187"/>
    <mergeCell ref="A188:B188"/>
    <mergeCell ref="A189:B189"/>
    <mergeCell ref="A190:B190"/>
    <mergeCell ref="A191:B191"/>
    <mergeCell ref="A192:B192"/>
    <mergeCell ref="J216:J225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11:B211"/>
    <mergeCell ref="A212:B212"/>
    <mergeCell ref="A213:B213"/>
    <mergeCell ref="G216:G225"/>
    <mergeCell ref="H216:H225"/>
    <mergeCell ref="I216:I225"/>
    <mergeCell ref="A202:B202"/>
    <mergeCell ref="A203:B203"/>
    <mergeCell ref="G206:G215"/>
    <mergeCell ref="H206:H215"/>
    <mergeCell ref="I206:I215"/>
    <mergeCell ref="J206:J215"/>
    <mergeCell ref="A207:B207"/>
    <mergeCell ref="A208:B208"/>
    <mergeCell ref="A209:B209"/>
    <mergeCell ref="A210:B210"/>
    <mergeCell ref="A233:B233"/>
    <mergeCell ref="G235:G243"/>
    <mergeCell ref="H235:H243"/>
    <mergeCell ref="I235:I243"/>
    <mergeCell ref="J235:J243"/>
    <mergeCell ref="A236:B236"/>
    <mergeCell ref="A237:B237"/>
    <mergeCell ref="A238:B238"/>
    <mergeCell ref="A239:B239"/>
    <mergeCell ref="A240:B240"/>
    <mergeCell ref="G226:G234"/>
    <mergeCell ref="H226:H234"/>
    <mergeCell ref="I226:I234"/>
    <mergeCell ref="J226:J234"/>
    <mergeCell ref="A227:B227"/>
    <mergeCell ref="A228:B228"/>
    <mergeCell ref="A229:B229"/>
    <mergeCell ref="A230:B230"/>
    <mergeCell ref="A231:B231"/>
    <mergeCell ref="A232:B232"/>
    <mergeCell ref="J254:J262"/>
    <mergeCell ref="A255:B255"/>
    <mergeCell ref="A256:B256"/>
    <mergeCell ref="A257:B257"/>
    <mergeCell ref="A258:B258"/>
    <mergeCell ref="A259:B259"/>
    <mergeCell ref="A260:B260"/>
    <mergeCell ref="A261:B261"/>
    <mergeCell ref="A249:B249"/>
    <mergeCell ref="A250:B250"/>
    <mergeCell ref="A251:B251"/>
    <mergeCell ref="G254:G262"/>
    <mergeCell ref="H254:H262"/>
    <mergeCell ref="I254:I262"/>
    <mergeCell ref="A241:B241"/>
    <mergeCell ref="A242:B242"/>
    <mergeCell ref="G244:G253"/>
    <mergeCell ref="H244:H253"/>
    <mergeCell ref="I244:I253"/>
    <mergeCell ref="J244:J253"/>
    <mergeCell ref="A245:B245"/>
    <mergeCell ref="A246:B246"/>
    <mergeCell ref="A247:B247"/>
    <mergeCell ref="A248:B248"/>
    <mergeCell ref="A270:B270"/>
    <mergeCell ref="G272:G281"/>
    <mergeCell ref="H272:H281"/>
    <mergeCell ref="I272:I281"/>
    <mergeCell ref="J272:J281"/>
    <mergeCell ref="A273:B273"/>
    <mergeCell ref="A274:B274"/>
    <mergeCell ref="A275:B275"/>
    <mergeCell ref="A276:B276"/>
    <mergeCell ref="A277:B277"/>
    <mergeCell ref="G263:G271"/>
    <mergeCell ref="H263:H271"/>
    <mergeCell ref="I263:I271"/>
    <mergeCell ref="J263:J271"/>
    <mergeCell ref="A264:B264"/>
    <mergeCell ref="A265:B265"/>
    <mergeCell ref="A266:B266"/>
    <mergeCell ref="A267:B267"/>
    <mergeCell ref="A268:B268"/>
    <mergeCell ref="A269:B269"/>
    <mergeCell ref="J292:J300"/>
    <mergeCell ref="A293:B293"/>
    <mergeCell ref="A294:B294"/>
    <mergeCell ref="A295:B295"/>
    <mergeCell ref="A296:B296"/>
    <mergeCell ref="A297:B297"/>
    <mergeCell ref="A298:B298"/>
    <mergeCell ref="A299:B299"/>
    <mergeCell ref="A287:B287"/>
    <mergeCell ref="A288:B288"/>
    <mergeCell ref="A289:B289"/>
    <mergeCell ref="G292:G300"/>
    <mergeCell ref="H292:H300"/>
    <mergeCell ref="I292:I300"/>
    <mergeCell ref="A278:B278"/>
    <mergeCell ref="A279:B279"/>
    <mergeCell ref="G282:G291"/>
    <mergeCell ref="H282:H291"/>
    <mergeCell ref="I282:I291"/>
    <mergeCell ref="J282:J291"/>
    <mergeCell ref="A283:B283"/>
    <mergeCell ref="A284:B284"/>
    <mergeCell ref="A285:B285"/>
    <mergeCell ref="A286:B286"/>
    <mergeCell ref="A316:B316"/>
    <mergeCell ref="A317:B317"/>
    <mergeCell ref="A320:B320"/>
    <mergeCell ref="A321:B321"/>
    <mergeCell ref="A322:B322"/>
    <mergeCell ref="A323:B323"/>
    <mergeCell ref="A308:B308"/>
    <mergeCell ref="A311:B311"/>
    <mergeCell ref="A312:B312"/>
    <mergeCell ref="A313:B313"/>
    <mergeCell ref="A314:B314"/>
    <mergeCell ref="A315:B315"/>
    <mergeCell ref="G301:G309"/>
    <mergeCell ref="A302:B302"/>
    <mergeCell ref="A303:B303"/>
    <mergeCell ref="A304:B304"/>
    <mergeCell ref="A305:B305"/>
    <mergeCell ref="A306:B306"/>
    <mergeCell ref="A307:B307"/>
    <mergeCell ref="J337:J344"/>
    <mergeCell ref="A338:B338"/>
    <mergeCell ref="A339:B339"/>
    <mergeCell ref="A340:B340"/>
    <mergeCell ref="A341:B341"/>
    <mergeCell ref="A342:B342"/>
    <mergeCell ref="A343:B343"/>
    <mergeCell ref="A344:B344"/>
    <mergeCell ref="A324:B324"/>
    <mergeCell ref="A325:B325"/>
    <mergeCell ref="A326:B326"/>
    <mergeCell ref="G337:G344"/>
    <mergeCell ref="H337:H344"/>
    <mergeCell ref="I337:I344"/>
    <mergeCell ref="A333:B333"/>
    <mergeCell ref="A334:B334"/>
    <mergeCell ref="A335:B335"/>
    <mergeCell ref="G328:G336"/>
    <mergeCell ref="H328:H336"/>
    <mergeCell ref="I328:I336"/>
    <mergeCell ref="J328:J336"/>
    <mergeCell ref="A352:B352"/>
    <mergeCell ref="A356:B356"/>
    <mergeCell ref="A357:B357"/>
    <mergeCell ref="A358:B358"/>
    <mergeCell ref="A359:B359"/>
    <mergeCell ref="A360:B360"/>
    <mergeCell ref="G345:G354"/>
    <mergeCell ref="H345:H354"/>
    <mergeCell ref="I345:I354"/>
    <mergeCell ref="J345:J354"/>
    <mergeCell ref="A346:B346"/>
    <mergeCell ref="A347:B347"/>
    <mergeCell ref="A348:B348"/>
    <mergeCell ref="A349:B349"/>
    <mergeCell ref="A350:B350"/>
    <mergeCell ref="A351:B351"/>
    <mergeCell ref="G355:G363"/>
    <mergeCell ref="H355:H363"/>
    <mergeCell ref="I355:I363"/>
    <mergeCell ref="J355:J363"/>
    <mergeCell ref="A380:B380"/>
    <mergeCell ref="A381:B381"/>
    <mergeCell ref="A369:B369"/>
    <mergeCell ref="A370:B370"/>
    <mergeCell ref="A371:B371"/>
    <mergeCell ref="G374:G383"/>
    <mergeCell ref="H374:H383"/>
    <mergeCell ref="I374:I383"/>
    <mergeCell ref="A361:B361"/>
    <mergeCell ref="A362:B362"/>
    <mergeCell ref="A365:B365"/>
    <mergeCell ref="A366:B366"/>
    <mergeCell ref="A367:B367"/>
    <mergeCell ref="A368:B368"/>
    <mergeCell ref="A391:B391"/>
    <mergeCell ref="G384:G393"/>
    <mergeCell ref="H384:H393"/>
    <mergeCell ref="I384:I393"/>
    <mergeCell ref="A389:B389"/>
    <mergeCell ref="A390:B390"/>
    <mergeCell ref="G364:G373"/>
    <mergeCell ref="H364:H373"/>
    <mergeCell ref="I364:I373"/>
    <mergeCell ref="A401:B401"/>
    <mergeCell ref="A400:B400"/>
    <mergeCell ref="A399:B399"/>
    <mergeCell ref="A398:B398"/>
    <mergeCell ref="A397:B397"/>
    <mergeCell ref="A396:B396"/>
    <mergeCell ref="A395:B395"/>
    <mergeCell ref="J384:J393"/>
    <mergeCell ref="A385:B385"/>
    <mergeCell ref="J374:J383"/>
    <mergeCell ref="A375:B375"/>
    <mergeCell ref="A376:B376"/>
    <mergeCell ref="A377:B377"/>
    <mergeCell ref="A378:B378"/>
    <mergeCell ref="A379:B379"/>
    <mergeCell ref="I469:I476"/>
    <mergeCell ref="J469:J476"/>
    <mergeCell ref="A470:B470"/>
    <mergeCell ref="A471:B471"/>
    <mergeCell ref="A472:B472"/>
    <mergeCell ref="A473:B473"/>
    <mergeCell ref="A474:B474"/>
    <mergeCell ref="A475:B475"/>
    <mergeCell ref="A476:B476"/>
    <mergeCell ref="A465:B465"/>
    <mergeCell ref="A466:B466"/>
    <mergeCell ref="A467:B467"/>
    <mergeCell ref="A468:B468"/>
    <mergeCell ref="G469:G476"/>
    <mergeCell ref="H469:H476"/>
    <mergeCell ref="A440:B440"/>
    <mergeCell ref="A441:B441"/>
    <mergeCell ref="A462:B462"/>
    <mergeCell ref="G462:G468"/>
    <mergeCell ref="H462:H468"/>
    <mergeCell ref="I462:I468"/>
    <mergeCell ref="J462:J468"/>
    <mergeCell ref="A463:B463"/>
    <mergeCell ref="A464:B464"/>
    <mergeCell ref="A435:B435"/>
    <mergeCell ref="A436:B436"/>
    <mergeCell ref="A437:B437"/>
    <mergeCell ref="A484:B484"/>
    <mergeCell ref="G486:G494"/>
    <mergeCell ref="H486:H494"/>
    <mergeCell ref="I486:I494"/>
    <mergeCell ref="J486:J494"/>
    <mergeCell ref="A487:B487"/>
    <mergeCell ref="A488:B488"/>
    <mergeCell ref="A489:B489"/>
    <mergeCell ref="A490:B490"/>
    <mergeCell ref="A491:B491"/>
    <mergeCell ref="G477:G485"/>
    <mergeCell ref="H477:H485"/>
    <mergeCell ref="I477:I485"/>
    <mergeCell ref="J477:J485"/>
    <mergeCell ref="A478:B478"/>
    <mergeCell ref="A479:B479"/>
    <mergeCell ref="A480:B480"/>
    <mergeCell ref="A481:B481"/>
    <mergeCell ref="A482:B482"/>
    <mergeCell ref="A483:B483"/>
    <mergeCell ref="G434:G442"/>
    <mergeCell ref="A449:B449"/>
    <mergeCell ref="H434:H442"/>
    <mergeCell ref="I434:I442"/>
    <mergeCell ref="A438:B438"/>
    <mergeCell ref="A439:B439"/>
    <mergeCell ref="J434:J442"/>
    <mergeCell ref="G452:G460"/>
    <mergeCell ref="H452:H460"/>
    <mergeCell ref="A507:B507"/>
    <mergeCell ref="A508:B508"/>
    <mergeCell ref="A509:B509"/>
    <mergeCell ref="A510:B510"/>
    <mergeCell ref="A511:B511"/>
    <mergeCell ref="A500:B500"/>
    <mergeCell ref="A501:B501"/>
    <mergeCell ref="A502:B502"/>
    <mergeCell ref="G504:G512"/>
    <mergeCell ref="H504:H512"/>
    <mergeCell ref="I504:I512"/>
    <mergeCell ref="A492:B492"/>
    <mergeCell ref="A493:B493"/>
    <mergeCell ref="G495:G503"/>
    <mergeCell ref="H495:H503"/>
    <mergeCell ref="I495:I503"/>
    <mergeCell ref="J495:J503"/>
    <mergeCell ref="A496:B496"/>
    <mergeCell ref="A497:B497"/>
    <mergeCell ref="A498:B498"/>
    <mergeCell ref="A499:B499"/>
    <mergeCell ref="J504:J512"/>
    <mergeCell ref="A506:B506"/>
    <mergeCell ref="A505:B505"/>
    <mergeCell ref="B461:J461"/>
    <mergeCell ref="H574:H583"/>
    <mergeCell ref="I574:I583"/>
    <mergeCell ref="J574:J583"/>
    <mergeCell ref="A575:B575"/>
    <mergeCell ref="A576:B576"/>
    <mergeCell ref="A577:B577"/>
    <mergeCell ref="A578:B578"/>
    <mergeCell ref="A579:B579"/>
    <mergeCell ref="A580:B580"/>
    <mergeCell ref="A581:B581"/>
    <mergeCell ref="A569:B569"/>
    <mergeCell ref="A570:B570"/>
    <mergeCell ref="A571:B571"/>
    <mergeCell ref="A572:B572"/>
    <mergeCell ref="A573:B573"/>
    <mergeCell ref="G574:G583"/>
    <mergeCell ref="A553:B553"/>
    <mergeCell ref="A554:B554"/>
    <mergeCell ref="A555:B555"/>
    <mergeCell ref="B566:J566"/>
    <mergeCell ref="A567:B567"/>
    <mergeCell ref="G567:G573"/>
    <mergeCell ref="H567:H573"/>
    <mergeCell ref="I567:I573"/>
    <mergeCell ref="J567:J573"/>
    <mergeCell ref="A568:B568"/>
    <mergeCell ref="G548:G556"/>
    <mergeCell ref="H548:H556"/>
    <mergeCell ref="I548:I556"/>
    <mergeCell ref="J548:J556"/>
    <mergeCell ref="A549:B549"/>
    <mergeCell ref="A550:B550"/>
    <mergeCell ref="A591:B591"/>
    <mergeCell ref="G584:G592"/>
    <mergeCell ref="H584:H592"/>
    <mergeCell ref="I584:I592"/>
    <mergeCell ref="J584:J592"/>
    <mergeCell ref="A585:B585"/>
    <mergeCell ref="A586:B586"/>
    <mergeCell ref="A587:B587"/>
    <mergeCell ref="A588:B588"/>
    <mergeCell ref="A589:B589"/>
    <mergeCell ref="A590:B590"/>
    <mergeCell ref="A600:B600"/>
    <mergeCell ref="G603:G611"/>
    <mergeCell ref="H603:H611"/>
    <mergeCell ref="I603:I611"/>
    <mergeCell ref="J603:J611"/>
    <mergeCell ref="A604:B604"/>
    <mergeCell ref="A605:B605"/>
    <mergeCell ref="A606:B606"/>
    <mergeCell ref="A607:B607"/>
    <mergeCell ref="A608:B608"/>
    <mergeCell ref="G593:G602"/>
    <mergeCell ref="A594:B594"/>
    <mergeCell ref="A595:B595"/>
    <mergeCell ref="A596:B596"/>
    <mergeCell ref="A597:B597"/>
    <mergeCell ref="A598:B598"/>
    <mergeCell ref="A599:B599"/>
    <mergeCell ref="J630:J638"/>
    <mergeCell ref="A631:B631"/>
    <mergeCell ref="A632:B632"/>
    <mergeCell ref="A633:B633"/>
    <mergeCell ref="A634:B634"/>
    <mergeCell ref="A635:B635"/>
    <mergeCell ref="A636:B636"/>
    <mergeCell ref="A637:B637"/>
    <mergeCell ref="A617:B617"/>
    <mergeCell ref="A618:B618"/>
    <mergeCell ref="A619:B619"/>
    <mergeCell ref="G630:G638"/>
    <mergeCell ref="H630:H638"/>
    <mergeCell ref="I630:I638"/>
    <mergeCell ref="A609:B609"/>
    <mergeCell ref="A610:B610"/>
    <mergeCell ref="G612:G620"/>
    <mergeCell ref="H612:H620"/>
    <mergeCell ref="I612:I620"/>
    <mergeCell ref="J612:J620"/>
    <mergeCell ref="A613:B613"/>
    <mergeCell ref="A614:B614"/>
    <mergeCell ref="A615:B615"/>
    <mergeCell ref="A616:B616"/>
    <mergeCell ref="G621:G629"/>
    <mergeCell ref="H621:H629"/>
    <mergeCell ref="I621:I629"/>
    <mergeCell ref="J621:J629"/>
    <mergeCell ref="A622:B622"/>
    <mergeCell ref="A623:B623"/>
    <mergeCell ref="A624:B624"/>
    <mergeCell ref="A625:B625"/>
    <mergeCell ref="A654:B654"/>
    <mergeCell ref="A655:B655"/>
    <mergeCell ref="A646:B646"/>
    <mergeCell ref="G648:G656"/>
    <mergeCell ref="H648:H656"/>
    <mergeCell ref="I648:I656"/>
    <mergeCell ref="J648:J656"/>
    <mergeCell ref="A649:B649"/>
    <mergeCell ref="A650:B650"/>
    <mergeCell ref="A651:B651"/>
    <mergeCell ref="A652:B652"/>
    <mergeCell ref="A653:B653"/>
    <mergeCell ref="G639:G647"/>
    <mergeCell ref="H639:H647"/>
    <mergeCell ref="I639:I647"/>
    <mergeCell ref="J639:J647"/>
    <mergeCell ref="A640:B640"/>
    <mergeCell ref="A641:B641"/>
    <mergeCell ref="A642:B642"/>
    <mergeCell ref="A643:B643"/>
    <mergeCell ref="A644:B644"/>
    <mergeCell ref="A645:B645"/>
    <mergeCell ref="H670:H677"/>
    <mergeCell ref="I670:I677"/>
    <mergeCell ref="J670:J677"/>
    <mergeCell ref="A671:B671"/>
    <mergeCell ref="A672:B672"/>
    <mergeCell ref="A673:B673"/>
    <mergeCell ref="A674:B674"/>
    <mergeCell ref="A675:B675"/>
    <mergeCell ref="A676:B676"/>
    <mergeCell ref="A677:B677"/>
    <mergeCell ref="A662:B662"/>
    <mergeCell ref="A666:B666"/>
    <mergeCell ref="A667:B667"/>
    <mergeCell ref="A668:B668"/>
    <mergeCell ref="A669:B669"/>
    <mergeCell ref="G670:G677"/>
    <mergeCell ref="A658:B658"/>
    <mergeCell ref="G658:G669"/>
    <mergeCell ref="H658:H669"/>
    <mergeCell ref="I658:I669"/>
    <mergeCell ref="J658:J669"/>
    <mergeCell ref="A659:B659"/>
    <mergeCell ref="A665:B665"/>
    <mergeCell ref="A663:B663"/>
    <mergeCell ref="A664:B664"/>
    <mergeCell ref="A660:B660"/>
    <mergeCell ref="A661:B661"/>
    <mergeCell ref="A685:B685"/>
    <mergeCell ref="G686:G693"/>
    <mergeCell ref="H686:H693"/>
    <mergeCell ref="I686:I693"/>
    <mergeCell ref="J686:J693"/>
    <mergeCell ref="A687:B687"/>
    <mergeCell ref="A688:B688"/>
    <mergeCell ref="A689:B689"/>
    <mergeCell ref="A690:B690"/>
    <mergeCell ref="A691:B691"/>
    <mergeCell ref="G678:G685"/>
    <mergeCell ref="H678:H685"/>
    <mergeCell ref="I678:I685"/>
    <mergeCell ref="J678:J685"/>
    <mergeCell ref="A679:B679"/>
    <mergeCell ref="A680:B680"/>
    <mergeCell ref="A681:B681"/>
    <mergeCell ref="A682:B682"/>
    <mergeCell ref="A683:B683"/>
    <mergeCell ref="A684:B684"/>
    <mergeCell ref="A707:B707"/>
    <mergeCell ref="A708:B708"/>
    <mergeCell ref="A709:B709"/>
    <mergeCell ref="A692:B692"/>
    <mergeCell ref="A693:B693"/>
    <mergeCell ref="G702:G709"/>
    <mergeCell ref="H702:H709"/>
    <mergeCell ref="I702:I709"/>
    <mergeCell ref="J702:J709"/>
    <mergeCell ref="A703:B703"/>
    <mergeCell ref="A704:B704"/>
    <mergeCell ref="A705:B705"/>
    <mergeCell ref="A706:B706"/>
    <mergeCell ref="G694:G701"/>
    <mergeCell ref="H694:H701"/>
    <mergeCell ref="I694:I701"/>
    <mergeCell ref="J694:J701"/>
    <mergeCell ref="A695:B695"/>
    <mergeCell ref="A696:B696"/>
    <mergeCell ref="A697:B697"/>
    <mergeCell ref="A698:B698"/>
    <mergeCell ref="A699:B699"/>
    <mergeCell ref="A700:B700"/>
    <mergeCell ref="A701:B701"/>
    <mergeCell ref="I726:I733"/>
    <mergeCell ref="J726:J733"/>
    <mergeCell ref="A727:B727"/>
    <mergeCell ref="A728:B728"/>
    <mergeCell ref="A729:B729"/>
    <mergeCell ref="A730:B730"/>
    <mergeCell ref="A731:B731"/>
    <mergeCell ref="G734:G741"/>
    <mergeCell ref="H734:H741"/>
    <mergeCell ref="I734:I741"/>
    <mergeCell ref="G710:G717"/>
    <mergeCell ref="H710:H717"/>
    <mergeCell ref="I710:I717"/>
    <mergeCell ref="J710:J717"/>
    <mergeCell ref="A711:B711"/>
    <mergeCell ref="A712:B712"/>
    <mergeCell ref="A713:B713"/>
    <mergeCell ref="A714:B714"/>
    <mergeCell ref="A715:B715"/>
    <mergeCell ref="A716:B716"/>
    <mergeCell ref="A717:B717"/>
    <mergeCell ref="A735:B735"/>
    <mergeCell ref="A736:B736"/>
    <mergeCell ref="A737:B737"/>
    <mergeCell ref="J734:J741"/>
    <mergeCell ref="G718:G725"/>
    <mergeCell ref="H718:H725"/>
    <mergeCell ref="I718:I725"/>
    <mergeCell ref="J718:J725"/>
    <mergeCell ref="A719:B719"/>
    <mergeCell ref="A720:B720"/>
    <mergeCell ref="A721:B721"/>
    <mergeCell ref="I750:I757"/>
    <mergeCell ref="J750:J757"/>
    <mergeCell ref="A751:B751"/>
    <mergeCell ref="A752:B752"/>
    <mergeCell ref="A753:B753"/>
    <mergeCell ref="A754:B754"/>
    <mergeCell ref="A755:B755"/>
    <mergeCell ref="A756:B756"/>
    <mergeCell ref="A757:B757"/>
    <mergeCell ref="J760:J769"/>
    <mergeCell ref="A746:B746"/>
    <mergeCell ref="A747:B747"/>
    <mergeCell ref="A748:B748"/>
    <mergeCell ref="A749:B749"/>
    <mergeCell ref="G750:G759"/>
    <mergeCell ref="H750:H757"/>
    <mergeCell ref="A732:B732"/>
    <mergeCell ref="A733:B733"/>
    <mergeCell ref="B742:J742"/>
    <mergeCell ref="A743:B743"/>
    <mergeCell ref="G743:G749"/>
    <mergeCell ref="H743:H749"/>
    <mergeCell ref="I743:I749"/>
    <mergeCell ref="J743:J749"/>
    <mergeCell ref="A744:B744"/>
    <mergeCell ref="A745:B745"/>
    <mergeCell ref="A738:B738"/>
    <mergeCell ref="A739:B739"/>
    <mergeCell ref="A740:B740"/>
    <mergeCell ref="A741:B741"/>
    <mergeCell ref="G726:G733"/>
    <mergeCell ref="H726:H733"/>
    <mergeCell ref="A848:B848"/>
    <mergeCell ref="G824:G833"/>
    <mergeCell ref="H824:H833"/>
    <mergeCell ref="I824:I833"/>
    <mergeCell ref="J824:J833"/>
    <mergeCell ref="A825:B825"/>
    <mergeCell ref="A826:B826"/>
    <mergeCell ref="A827:B827"/>
    <mergeCell ref="A828:B828"/>
    <mergeCell ref="A849:B849"/>
    <mergeCell ref="A850:B850"/>
    <mergeCell ref="A851:B851"/>
    <mergeCell ref="A831:B831"/>
    <mergeCell ref="G834:G843"/>
    <mergeCell ref="H834:H843"/>
    <mergeCell ref="I834:I843"/>
    <mergeCell ref="J834:J843"/>
    <mergeCell ref="A835:B835"/>
    <mergeCell ref="A836:B836"/>
    <mergeCell ref="A837:B837"/>
    <mergeCell ref="A838:B838"/>
    <mergeCell ref="A839:B839"/>
    <mergeCell ref="A840:B840"/>
    <mergeCell ref="A841:B841"/>
    <mergeCell ref="G860:G868"/>
    <mergeCell ref="H860:H868"/>
    <mergeCell ref="I860:I868"/>
    <mergeCell ref="J860:J868"/>
    <mergeCell ref="A861:B861"/>
    <mergeCell ref="A862:B862"/>
    <mergeCell ref="A863:B863"/>
    <mergeCell ref="A864:B864"/>
    <mergeCell ref="A865:B865"/>
    <mergeCell ref="A866:B866"/>
    <mergeCell ref="J852:J859"/>
    <mergeCell ref="A853:B853"/>
    <mergeCell ref="A854:B854"/>
    <mergeCell ref="A855:B855"/>
    <mergeCell ref="A856:B856"/>
    <mergeCell ref="A857:B857"/>
    <mergeCell ref="A858:B858"/>
    <mergeCell ref="A859:B859"/>
    <mergeCell ref="G852:G859"/>
    <mergeCell ref="H852:H859"/>
    <mergeCell ref="I852:I859"/>
    <mergeCell ref="A867:B867"/>
    <mergeCell ref="J887:J894"/>
    <mergeCell ref="A888:B888"/>
    <mergeCell ref="A889:B889"/>
    <mergeCell ref="A890:B890"/>
    <mergeCell ref="A891:B891"/>
    <mergeCell ref="A892:B892"/>
    <mergeCell ref="A893:B893"/>
    <mergeCell ref="A894:B894"/>
    <mergeCell ref="A902:B902"/>
    <mergeCell ref="A883:B883"/>
    <mergeCell ref="A884:B884"/>
    <mergeCell ref="A885:B885"/>
    <mergeCell ref="G887:G894"/>
    <mergeCell ref="H887:H894"/>
    <mergeCell ref="I887:I894"/>
    <mergeCell ref="A875:B875"/>
    <mergeCell ref="A876:B876"/>
    <mergeCell ref="G878:G886"/>
    <mergeCell ref="H878:H886"/>
    <mergeCell ref="I878:I886"/>
    <mergeCell ref="J878:J886"/>
    <mergeCell ref="A879:B879"/>
    <mergeCell ref="A880:B880"/>
    <mergeCell ref="A881:B881"/>
    <mergeCell ref="A882:B882"/>
    <mergeCell ref="G869:G877"/>
    <mergeCell ref="H869:H877"/>
    <mergeCell ref="I869:I877"/>
    <mergeCell ref="J869:J877"/>
    <mergeCell ref="A870:B870"/>
    <mergeCell ref="A871:B871"/>
    <mergeCell ref="A872:B872"/>
    <mergeCell ref="I904:I911"/>
    <mergeCell ref="J904:J911"/>
    <mergeCell ref="A905:B905"/>
    <mergeCell ref="A906:B906"/>
    <mergeCell ref="A907:B907"/>
    <mergeCell ref="A908:B908"/>
    <mergeCell ref="A909:B909"/>
    <mergeCell ref="G895:G903"/>
    <mergeCell ref="H895:H903"/>
    <mergeCell ref="I895:I903"/>
    <mergeCell ref="J895:J903"/>
    <mergeCell ref="A896:B896"/>
    <mergeCell ref="A897:B897"/>
    <mergeCell ref="A898:B898"/>
    <mergeCell ref="A899:B899"/>
    <mergeCell ref="A900:B900"/>
    <mergeCell ref="A901:B901"/>
    <mergeCell ref="J944:J951"/>
    <mergeCell ref="A945:B945"/>
    <mergeCell ref="A947:B947"/>
    <mergeCell ref="A948:B948"/>
    <mergeCell ref="A949:B949"/>
    <mergeCell ref="A950:B950"/>
    <mergeCell ref="A951:B951"/>
    <mergeCell ref="J912:J919"/>
    <mergeCell ref="A913:B913"/>
    <mergeCell ref="A914:B914"/>
    <mergeCell ref="A915:B915"/>
    <mergeCell ref="A916:B916"/>
    <mergeCell ref="A917:B917"/>
    <mergeCell ref="A918:B918"/>
    <mergeCell ref="A919:B919"/>
    <mergeCell ref="G912:G919"/>
    <mergeCell ref="H912:H919"/>
    <mergeCell ref="I912:I919"/>
    <mergeCell ref="A927:B927"/>
    <mergeCell ref="G928:G935"/>
    <mergeCell ref="H928:H935"/>
    <mergeCell ref="I928:I935"/>
    <mergeCell ref="J928:J935"/>
    <mergeCell ref="A929:B929"/>
    <mergeCell ref="A930:B930"/>
    <mergeCell ref="A931:B931"/>
    <mergeCell ref="A932:B932"/>
    <mergeCell ref="A933:B933"/>
    <mergeCell ref="G920:G927"/>
    <mergeCell ref="H920:H927"/>
    <mergeCell ref="I920:I927"/>
    <mergeCell ref="J920:J927"/>
    <mergeCell ref="A1057:B1057"/>
    <mergeCell ref="A1058:B1058"/>
    <mergeCell ref="A1059:B1059"/>
    <mergeCell ref="A1060:B1060"/>
    <mergeCell ref="G1072:G1079"/>
    <mergeCell ref="H1072:H1079"/>
    <mergeCell ref="I1072:I1079"/>
    <mergeCell ref="J1072:J1079"/>
    <mergeCell ref="A1013:B1013"/>
    <mergeCell ref="G961:G968"/>
    <mergeCell ref="H961:H968"/>
    <mergeCell ref="I961:I968"/>
    <mergeCell ref="J961:J968"/>
    <mergeCell ref="A962:B962"/>
    <mergeCell ref="A963:B963"/>
    <mergeCell ref="A964:B964"/>
    <mergeCell ref="A966:B966"/>
    <mergeCell ref="G969:G976"/>
    <mergeCell ref="A1000:B1000"/>
    <mergeCell ref="A982:B982"/>
    <mergeCell ref="A983:B983"/>
    <mergeCell ref="A984:B984"/>
    <mergeCell ref="A1016:B1016"/>
    <mergeCell ref="J977:J984"/>
    <mergeCell ref="A1006:B1006"/>
    <mergeCell ref="A1034:B1034"/>
    <mergeCell ref="A1035:B1035"/>
    <mergeCell ref="G993:G1000"/>
    <mergeCell ref="H993:H1000"/>
    <mergeCell ref="I993:I1000"/>
    <mergeCell ref="J993:J1000"/>
    <mergeCell ref="A994:B994"/>
    <mergeCell ref="A534:B534"/>
    <mergeCell ref="A386:B386"/>
    <mergeCell ref="A387:B387"/>
    <mergeCell ref="A388:B388"/>
    <mergeCell ref="A1105:B1105"/>
    <mergeCell ref="G1105:G1111"/>
    <mergeCell ref="H1105:H1111"/>
    <mergeCell ref="I1105:I1111"/>
    <mergeCell ref="J1105:J1111"/>
    <mergeCell ref="A1106:B1106"/>
    <mergeCell ref="A1107:B1107"/>
    <mergeCell ref="A1108:B1108"/>
    <mergeCell ref="A1109:B1109"/>
    <mergeCell ref="G1121:G1128"/>
    <mergeCell ref="G1112:G1119"/>
    <mergeCell ref="H1112:H1119"/>
    <mergeCell ref="A1110:B1110"/>
    <mergeCell ref="A1111:B1111"/>
    <mergeCell ref="G1064:G1071"/>
    <mergeCell ref="H1064:H1071"/>
    <mergeCell ref="I1064:I1071"/>
    <mergeCell ref="G1088:G1095"/>
    <mergeCell ref="H1088:H1095"/>
    <mergeCell ref="I1088:I1095"/>
    <mergeCell ref="J1088:J1095"/>
    <mergeCell ref="A1089:B1089"/>
    <mergeCell ref="A1090:B1090"/>
    <mergeCell ref="A1091:B1091"/>
    <mergeCell ref="A1092:B1092"/>
    <mergeCell ref="A1093:B1093"/>
    <mergeCell ref="A1094:B1094"/>
    <mergeCell ref="A1095:B1095"/>
    <mergeCell ref="A965:B965"/>
    <mergeCell ref="A978:B978"/>
    <mergeCell ref="A979:B979"/>
    <mergeCell ref="A1144:B1144"/>
    <mergeCell ref="A329:B329"/>
    <mergeCell ref="A330:B330"/>
    <mergeCell ref="A331:B331"/>
    <mergeCell ref="A332:B332"/>
    <mergeCell ref="A1136:B1136"/>
    <mergeCell ref="G1137:G1144"/>
    <mergeCell ref="H1137:H1144"/>
    <mergeCell ref="I1137:I1144"/>
    <mergeCell ref="J1137:J1144"/>
    <mergeCell ref="A1138:B1138"/>
    <mergeCell ref="A1139:B1139"/>
    <mergeCell ref="A1140:B1140"/>
    <mergeCell ref="A1141:B1141"/>
    <mergeCell ref="A1142:B1142"/>
    <mergeCell ref="G1129:G1136"/>
    <mergeCell ref="H1129:H1136"/>
    <mergeCell ref="I1129:I1136"/>
    <mergeCell ref="J1129:J1136"/>
    <mergeCell ref="A1130:B1130"/>
    <mergeCell ref="A1131:B1131"/>
    <mergeCell ref="J770:J778"/>
    <mergeCell ref="A771:B771"/>
    <mergeCell ref="A772:B772"/>
    <mergeCell ref="A773:B773"/>
    <mergeCell ref="A774:B774"/>
    <mergeCell ref="A532:B532"/>
    <mergeCell ref="A533:B533"/>
    <mergeCell ref="A1134:B1134"/>
    <mergeCell ref="A1132:B1132"/>
    <mergeCell ref="A1133:B1133"/>
    <mergeCell ref="A1077:B1077"/>
    <mergeCell ref="A1078:B1078"/>
    <mergeCell ref="B1104:J1104"/>
    <mergeCell ref="A1079:B1079"/>
    <mergeCell ref="J1064:J1071"/>
    <mergeCell ref="A1065:B1065"/>
    <mergeCell ref="A1066:B1066"/>
    <mergeCell ref="A1067:B1067"/>
    <mergeCell ref="A1068:B1068"/>
    <mergeCell ref="A1069:B1069"/>
    <mergeCell ref="A1070:B1070"/>
    <mergeCell ref="A1071:B1071"/>
    <mergeCell ref="A1061:B1061"/>
    <mergeCell ref="H1121:H1128"/>
    <mergeCell ref="I1121:I1128"/>
    <mergeCell ref="J1121:J1128"/>
    <mergeCell ref="I1112:I1119"/>
    <mergeCell ref="J1112:J1119"/>
    <mergeCell ref="A1113:B1113"/>
    <mergeCell ref="A1114:B1114"/>
    <mergeCell ref="A1115:B1115"/>
    <mergeCell ref="A1116:B1116"/>
    <mergeCell ref="A1073:B1073"/>
    <mergeCell ref="A1074:B1074"/>
    <mergeCell ref="A1075:B1075"/>
    <mergeCell ref="A1076:B1076"/>
    <mergeCell ref="G1056:G1063"/>
    <mergeCell ref="H1056:H1063"/>
    <mergeCell ref="I1056:I1063"/>
    <mergeCell ref="J1056:J1063"/>
    <mergeCell ref="A541:B541"/>
    <mergeCell ref="A542:B542"/>
    <mergeCell ref="A543:B543"/>
    <mergeCell ref="A544:B544"/>
    <mergeCell ref="A775:B775"/>
    <mergeCell ref="A776:B776"/>
    <mergeCell ref="A761:B761"/>
    <mergeCell ref="A762:B762"/>
    <mergeCell ref="A763:B763"/>
    <mergeCell ref="A922:B922"/>
    <mergeCell ref="A923:B923"/>
    <mergeCell ref="A924:B924"/>
    <mergeCell ref="A925:B925"/>
    <mergeCell ref="A873:B873"/>
    <mergeCell ref="A874:B874"/>
    <mergeCell ref="B844:J844"/>
    <mergeCell ref="A845:B845"/>
    <mergeCell ref="G845:G851"/>
    <mergeCell ref="H845:H851"/>
    <mergeCell ref="I845:I851"/>
    <mergeCell ref="J845:J851"/>
    <mergeCell ref="A846:B846"/>
    <mergeCell ref="A847:B847"/>
    <mergeCell ref="H788:H796"/>
    <mergeCell ref="I788:I796"/>
    <mergeCell ref="A795:B795"/>
    <mergeCell ref="G797:G805"/>
    <mergeCell ref="A800:B800"/>
    <mergeCell ref="A801:B801"/>
    <mergeCell ref="A802:B802"/>
    <mergeCell ref="G904:G911"/>
    <mergeCell ref="H904:H911"/>
    <mergeCell ref="A780:B780"/>
    <mergeCell ref="A781:B781"/>
    <mergeCell ref="A782:B782"/>
    <mergeCell ref="A783:B783"/>
    <mergeCell ref="A819:B819"/>
    <mergeCell ref="A1143:B1143"/>
    <mergeCell ref="A1122:B1122"/>
    <mergeCell ref="A1123:B1123"/>
    <mergeCell ref="A1124:B1124"/>
    <mergeCell ref="A1125:B1125"/>
    <mergeCell ref="A1126:B1126"/>
    <mergeCell ref="A1127:B1127"/>
    <mergeCell ref="A1128:B1128"/>
    <mergeCell ref="A1117:B1117"/>
    <mergeCell ref="A1118:B1118"/>
    <mergeCell ref="A1119:B1119"/>
    <mergeCell ref="A1120:C1120"/>
    <mergeCell ref="A946:B946"/>
    <mergeCell ref="A926:B926"/>
    <mergeCell ref="A967:B967"/>
    <mergeCell ref="A1135:B1135"/>
    <mergeCell ref="A1062:B1062"/>
    <mergeCell ref="A1063:B1063"/>
    <mergeCell ref="A808:B808"/>
    <mergeCell ref="A809:B809"/>
    <mergeCell ref="A810:B810"/>
    <mergeCell ref="A811:B811"/>
    <mergeCell ref="A980:B980"/>
    <mergeCell ref="A1008:B1008"/>
    <mergeCell ref="A910:B910"/>
    <mergeCell ref="A911:B911"/>
    <mergeCell ref="A921:B921"/>
    <mergeCell ref="A564:B564"/>
    <mergeCell ref="A545:B545"/>
    <mergeCell ref="A546:B546"/>
    <mergeCell ref="A551:B551"/>
    <mergeCell ref="A538:B538"/>
    <mergeCell ref="G539:G547"/>
    <mergeCell ref="H539:H547"/>
    <mergeCell ref="I539:I547"/>
    <mergeCell ref="J539:J547"/>
    <mergeCell ref="A829:B829"/>
    <mergeCell ref="A830:B830"/>
    <mergeCell ref="I770:I778"/>
    <mergeCell ref="I797:I805"/>
    <mergeCell ref="J797:J805"/>
    <mergeCell ref="A798:B798"/>
    <mergeCell ref="A799:B799"/>
    <mergeCell ref="G770:G778"/>
    <mergeCell ref="H770:H778"/>
    <mergeCell ref="A767:B767"/>
    <mergeCell ref="A768:A769"/>
    <mergeCell ref="G760:G769"/>
    <mergeCell ref="H760:H769"/>
    <mergeCell ref="I760:I769"/>
    <mergeCell ref="A764:B764"/>
    <mergeCell ref="A765:B765"/>
    <mergeCell ref="A766:B766"/>
    <mergeCell ref="G788:G796"/>
    <mergeCell ref="H797:H805"/>
    <mergeCell ref="A803:B803"/>
    <mergeCell ref="A804:B804"/>
    <mergeCell ref="I779:I787"/>
    <mergeCell ref="J779:J787"/>
    <mergeCell ref="A789:B789"/>
    <mergeCell ref="A790:B790"/>
    <mergeCell ref="A791:B791"/>
    <mergeCell ref="A792:B792"/>
    <mergeCell ref="A793:B793"/>
    <mergeCell ref="A794:B794"/>
    <mergeCell ref="J394:J403"/>
    <mergeCell ref="I394:I403"/>
    <mergeCell ref="H394:H403"/>
    <mergeCell ref="G394:G403"/>
    <mergeCell ref="G404:G413"/>
    <mergeCell ref="H404:H413"/>
    <mergeCell ref="I404:I413"/>
    <mergeCell ref="J404:J413"/>
    <mergeCell ref="A405:B405"/>
    <mergeCell ref="A406:B406"/>
    <mergeCell ref="A407:B407"/>
    <mergeCell ref="A408:B408"/>
    <mergeCell ref="A409:B409"/>
    <mergeCell ref="A410:B410"/>
    <mergeCell ref="A411:B411"/>
    <mergeCell ref="J557:J565"/>
    <mergeCell ref="A558:B558"/>
    <mergeCell ref="A722:B722"/>
    <mergeCell ref="A723:B723"/>
    <mergeCell ref="A724:B724"/>
    <mergeCell ref="A725:B725"/>
    <mergeCell ref="A559:B559"/>
    <mergeCell ref="A560:B560"/>
    <mergeCell ref="A561:B561"/>
    <mergeCell ref="A562:B562"/>
    <mergeCell ref="A563:B563"/>
    <mergeCell ref="A981:B981"/>
    <mergeCell ref="A968:B968"/>
    <mergeCell ref="H944:H951"/>
    <mergeCell ref="I944:I951"/>
    <mergeCell ref="J936:J943"/>
    <mergeCell ref="A937:B937"/>
    <mergeCell ref="A938:B938"/>
    <mergeCell ref="A939:B939"/>
    <mergeCell ref="A940:B940"/>
    <mergeCell ref="G944:G951"/>
    <mergeCell ref="G531:G538"/>
    <mergeCell ref="H531:H538"/>
    <mergeCell ref="I531:I538"/>
    <mergeCell ref="J531:J538"/>
    <mergeCell ref="A540:B540"/>
    <mergeCell ref="A535:B535"/>
    <mergeCell ref="A536:B536"/>
    <mergeCell ref="A537:B537"/>
    <mergeCell ref="A777:B777"/>
    <mergeCell ref="G779:G787"/>
    <mergeCell ref="H779:H787"/>
    <mergeCell ref="J788:J796"/>
    <mergeCell ref="G806:G814"/>
    <mergeCell ref="H806:H814"/>
    <mergeCell ref="I806:I814"/>
    <mergeCell ref="J806:J814"/>
    <mergeCell ref="A807:B807"/>
    <mergeCell ref="A812:B812"/>
    <mergeCell ref="A813:B813"/>
    <mergeCell ref="A784:B784"/>
    <mergeCell ref="A785:B785"/>
    <mergeCell ref="A786:B786"/>
    <mergeCell ref="G1025:G1026"/>
    <mergeCell ref="G1027:G1028"/>
    <mergeCell ref="G815:G823"/>
    <mergeCell ref="H815:H823"/>
    <mergeCell ref="I815:I823"/>
    <mergeCell ref="J815:J823"/>
    <mergeCell ref="A816:B816"/>
    <mergeCell ref="A817:B817"/>
    <mergeCell ref="A818:B818"/>
    <mergeCell ref="A820:B820"/>
    <mergeCell ref="A821:B821"/>
    <mergeCell ref="A822:B822"/>
    <mergeCell ref="G1001:G1008"/>
    <mergeCell ref="H1001:H1008"/>
    <mergeCell ref="I1001:I1008"/>
    <mergeCell ref="J1001:J1008"/>
    <mergeCell ref="A1002:B1002"/>
    <mergeCell ref="A1003:B1003"/>
    <mergeCell ref="A1004:B1004"/>
    <mergeCell ref="A1005:B1005"/>
    <mergeCell ref="A959:B959"/>
    <mergeCell ref="A941:B941"/>
    <mergeCell ref="A942:B942"/>
    <mergeCell ref="A943:B943"/>
    <mergeCell ref="G952:G960"/>
    <mergeCell ref="H952:H959"/>
    <mergeCell ref="I952:I959"/>
    <mergeCell ref="A934:B934"/>
    <mergeCell ref="A935:B935"/>
    <mergeCell ref="G936:G943"/>
    <mergeCell ref="H936:H943"/>
    <mergeCell ref="I936:I943"/>
    <mergeCell ref="H301:H309"/>
    <mergeCell ref="I301:I309"/>
    <mergeCell ref="J301:J309"/>
    <mergeCell ref="G522:G530"/>
    <mergeCell ref="H522:H530"/>
    <mergeCell ref="I522:I530"/>
    <mergeCell ref="J522:J530"/>
    <mergeCell ref="A523:B523"/>
    <mergeCell ref="A524:B524"/>
    <mergeCell ref="A525:B525"/>
    <mergeCell ref="A526:B526"/>
    <mergeCell ref="A527:B527"/>
    <mergeCell ref="A528:B528"/>
    <mergeCell ref="A529:B529"/>
    <mergeCell ref="H593:H601"/>
    <mergeCell ref="I593:I601"/>
    <mergeCell ref="J593:J601"/>
    <mergeCell ref="G414:G423"/>
    <mergeCell ref="H414:H423"/>
    <mergeCell ref="I414:I423"/>
    <mergeCell ref="J414:J423"/>
    <mergeCell ref="A415:B415"/>
    <mergeCell ref="A416:B416"/>
    <mergeCell ref="A417:B417"/>
    <mergeCell ref="A418:B418"/>
    <mergeCell ref="A419:B419"/>
    <mergeCell ref="A420:B420"/>
    <mergeCell ref="A421:B421"/>
    <mergeCell ref="G557:G565"/>
    <mergeCell ref="H557:H565"/>
    <mergeCell ref="I557:I565"/>
    <mergeCell ref="A552:B552"/>
  </mergeCells>
  <pageMargins left="0.70866141732283472" right="0.19685039370078741" top="0.74803149606299213" bottom="0.19685039370078741" header="0.31496062992125984" footer="0.11811023622047245"/>
  <pageSetup paperSize="9" scale="64" fitToHeight="0" orientation="landscape" r:id="rId1"/>
  <rowBreaks count="23" manualBreakCount="23">
    <brk id="57" max="9" man="1"/>
    <brk id="105" max="9" man="1"/>
    <brk id="135" max="9" man="1"/>
    <brk id="185" max="9" man="1"/>
    <brk id="234" max="9" man="1"/>
    <brk id="281" max="9" man="1"/>
    <brk id="327" max="9" man="1"/>
    <brk id="373" max="9" man="1"/>
    <brk id="433" max="9" man="1"/>
    <brk id="503" max="9" man="1"/>
    <brk id="556" max="9" man="1"/>
    <brk id="602" max="9" man="1"/>
    <brk id="647" max="9" man="1"/>
    <brk id="693" max="9" man="1"/>
    <brk id="741" max="9" man="1"/>
    <brk id="787" max="9" man="1"/>
    <brk id="833" max="9" man="1"/>
    <brk id="886" max="9" man="1"/>
    <brk id="935" max="9" man="1"/>
    <brk id="984" max="9" man="1"/>
    <brk id="1028" max="9" man="1"/>
    <brk id="1079" max="9" man="1"/>
    <brk id="112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2020-12-10T06:02:28Z</dcterms:modified>
</cp:coreProperties>
</file>